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filterPrivacy="1" defaultThemeVersion="124226"/>
  <xr:revisionPtr revIDLastSave="0" documentId="13_ncr:1_{D20D6092-1846-4E90-9333-D66DD7A1F067}" xr6:coauthVersionLast="47" xr6:coauthVersionMax="47" xr10:uidLastSave="{00000000-0000-0000-0000-000000000000}"/>
  <bookViews>
    <workbookView xWindow="-108" yWindow="-108" windowWidth="23256" windowHeight="12576" xr2:uid="{00000000-000D-0000-FFFF-FFFF00000000}"/>
  </bookViews>
  <sheets>
    <sheet name="Шифр" sheetId="9" r:id="rId1"/>
    <sheet name="ТЗ" sheetId="12" r:id="rId2"/>
    <sheet name="Схема сборки" sheetId="13" r:id="rId3"/>
    <sheet name="Для кодировки"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7" l="1"/>
  <c r="C22" i="7"/>
  <c r="C23" i="7"/>
  <c r="C24" i="7"/>
  <c r="C20" i="7"/>
  <c r="C26" i="7"/>
  <c r="C19" i="7"/>
  <c r="C18" i="7"/>
  <c r="C17" i="7"/>
  <c r="C3" i="13" l="1"/>
  <c r="C25" i="7" l="1"/>
  <c r="C16" i="7" l="1"/>
  <c r="B11" i="7" l="1"/>
  <c r="C11" i="7" s="1"/>
  <c r="B10" i="7"/>
  <c r="C10" i="7" s="1"/>
  <c r="B9" i="7"/>
  <c r="C9" i="7" s="1"/>
  <c r="B8" i="7"/>
  <c r="C8" i="7" s="1"/>
  <c r="B7" i="7"/>
  <c r="C7" i="7" s="1"/>
  <c r="B6" i="7"/>
  <c r="A2" i="12"/>
  <c r="C14" i="7" l="1"/>
  <c r="C3" i="7" l="1"/>
  <c r="C6" i="7" l="1"/>
</calcChain>
</file>

<file path=xl/sharedStrings.xml><?xml version="1.0" encoding="utf-8"?>
<sst xmlns="http://schemas.openxmlformats.org/spreadsheetml/2006/main" count="126" uniqueCount="114">
  <si>
    <t>Вид РИМ</t>
  </si>
  <si>
    <t>Единица измерения</t>
  </si>
  <si>
    <t>Наименование РИМ</t>
  </si>
  <si>
    <t>Техническое задание</t>
  </si>
  <si>
    <t>Наименование для кодировки РИМ</t>
  </si>
  <si>
    <t>Формат</t>
  </si>
  <si>
    <t>Тип РИМ</t>
  </si>
  <si>
    <t>Наименование</t>
  </si>
  <si>
    <t>Макет</t>
  </si>
  <si>
    <t>Количество символов (до 100)</t>
  </si>
  <si>
    <t>№ пп</t>
  </si>
  <si>
    <t>ТЗ</t>
  </si>
  <si>
    <t>Разработано</t>
  </si>
  <si>
    <t>Согласовано</t>
  </si>
  <si>
    <t>Приложение №</t>
  </si>
  <si>
    <t>к ТЗ</t>
  </si>
  <si>
    <t>СРОК ЭКСПЛУАТАЦИИ КОНСТРУКЦИИ</t>
  </si>
  <si>
    <t>ГАРАНТИЯ</t>
  </si>
  <si>
    <t>ПРИЛОЖЕНИЯ К ТЗ</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</si>
  <si>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</si>
  <si>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</si>
  <si>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</si>
  <si>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</si>
  <si>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</si>
  <si>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</si>
  <si>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</si>
  <si>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 xml:space="preserve">Сектор технологий стандартизации </t>
  </si>
  <si>
    <t xml:space="preserve">визуального оформления </t>
  </si>
  <si>
    <t>РИМ</t>
  </si>
  <si>
    <t>№ документа</t>
  </si>
  <si>
    <t>Реклама внутреннее оформление</t>
  </si>
  <si>
    <t>ТЗ №</t>
  </si>
  <si>
    <t>Материалы/технология</t>
  </si>
  <si>
    <t>МАТЕРИАЛЫ</t>
  </si>
  <si>
    <t>МЕСТО РАЗМЕЩЕНИЯ</t>
  </si>
  <si>
    <t>ДОПОЛНИТЕЛЬНАЯ ИНФОРМАЦИЯ</t>
  </si>
  <si>
    <t>Место размещения</t>
  </si>
  <si>
    <t>Доп инфо</t>
  </si>
  <si>
    <t>Рекомендации по упаковке</t>
  </si>
  <si>
    <t>Упаковка должна обеспечивать целостность и сохранность РИМ при транспортировке.</t>
  </si>
  <si>
    <t>Материалы</t>
  </si>
  <si>
    <t xml:space="preserve">Не менее 12 мес. с даты установки в тт. 
</t>
  </si>
  <si>
    <t>Крепежные элементы</t>
  </si>
  <si>
    <t>ИЗГОТОВЛЕНИЕ РИМ</t>
  </si>
  <si>
    <r>
      <t xml:space="preserve">ПОСТАВКА РИМ </t>
    </r>
    <r>
      <rPr>
        <b/>
        <sz val="10"/>
        <rFont val="Times New Roman"/>
        <family val="1"/>
        <charset val="204"/>
      </rPr>
      <t>в тороговый объект</t>
    </r>
  </si>
  <si>
    <r>
      <t xml:space="preserve">МОНТАЖ РИМ </t>
    </r>
    <r>
      <rPr>
        <b/>
        <sz val="10"/>
        <rFont val="Times New Roman"/>
        <family val="1"/>
        <charset val="204"/>
      </rPr>
      <t>в торговом объекте</t>
    </r>
  </si>
  <si>
    <t>Ответственный - КА по РИМ</t>
  </si>
  <si>
    <t>шт</t>
  </si>
  <si>
    <t>Размер</t>
  </si>
  <si>
    <t xml:space="preserve">
</t>
  </si>
  <si>
    <t>СБОРКА</t>
  </si>
  <si>
    <t>из неона световая</t>
  </si>
  <si>
    <t>Сборка</t>
  </si>
  <si>
    <t xml:space="preserve"> </t>
  </si>
  <si>
    <t>1. Схема сборки</t>
  </si>
  <si>
    <t>Схема сборки</t>
  </si>
  <si>
    <t>Срок поставки с учетом монтажа не должен превышать 14 дней</t>
  </si>
  <si>
    <t>Подключение к электросети</t>
  </si>
  <si>
    <r>
      <t xml:space="preserve">Блок питания идет в комплекте с сыетовыми элементами. Блок имеет вход 220 В и выход 12 В. 
</t>
    </r>
    <r>
      <rPr>
        <b/>
        <sz val="11"/>
        <color theme="1"/>
        <rFont val="Times New Roman"/>
        <family val="1"/>
        <charset val="204"/>
      </rPr>
      <t>В обязательно порядке необходимо выполнять стикеровку входа и выхода из блока питания с соответствующих сторон.</t>
    </r>
    <r>
      <rPr>
        <sz val="11"/>
        <color theme="1"/>
        <rFont val="Times New Roman"/>
        <family val="1"/>
        <charset val="204"/>
      </rPr>
      <t xml:space="preserve">
Стикеры должны содержать следующую информацию: 
- 220 V;
- 12 V в 220 V не включать.
Выход имеет полярность: коричневый/красный «+» и синий/черный «-». Вход блока 220 В запитывается к основной сети, выход – к выводу на вывеске, соблюдая полярность. Все провода и блоки на концах оборудованы быстросъемными электрозажимами WAGO.
Блок питания необходимо установить в удобном для монтажа и последующего обслуживания месте, защищенном от атмосферных осадков.
Удалённость блока питания от вывески не должна превышать 5 метров. 
</t>
    </r>
    <r>
      <rPr>
        <b/>
        <sz val="11"/>
        <color theme="1"/>
        <rFont val="Times New Roman"/>
        <family val="1"/>
        <charset val="204"/>
      </rPr>
      <t>Внимание! Категорически запрещается подключать пиктограммы напрямую к сети 220 В без блока питания. 
Внимание!  Блок питания устанавливается в не просматриваемом для покупателей месте (прячется за подвесным потолком).</t>
    </r>
  </si>
  <si>
    <t>Никульникова Е.А.</t>
  </si>
  <si>
    <t>Руководитель сектора</t>
  </si>
  <si>
    <t xml:space="preserve">Департамент по некоммерческим закупкам </t>
  </si>
  <si>
    <t>Шатилова А.И.</t>
  </si>
  <si>
    <t>Начальник отдела визуального оформления</t>
  </si>
  <si>
    <t>Департамент по некоммерческим закупкам</t>
  </si>
  <si>
    <t>Шаталов В. И.</t>
  </si>
  <si>
    <t>Руководитель управления по запуску малых форматов</t>
  </si>
  <si>
    <t>Департамент по развитию и запуску малых форматов</t>
  </si>
  <si>
    <t>Бятец Е.В.</t>
  </si>
  <si>
    <t>Директор департамента</t>
  </si>
  <si>
    <t>Черепков П. В.</t>
  </si>
  <si>
    <t>Директор департамента по эксплуатации</t>
  </si>
  <si>
    <t>Департамент по эксплуатации</t>
  </si>
  <si>
    <t>Стандарт</t>
  </si>
  <si>
    <t>Малые форматы</t>
  </si>
  <si>
    <t>бессрочно</t>
  </si>
  <si>
    <t>Вывеска</t>
  </si>
  <si>
    <t>Вывеска из неона световая</t>
  </si>
  <si>
    <t>Типоразмер 1</t>
  </si>
  <si>
    <t>Типоразмер 2</t>
  </si>
  <si>
    <t>Типоразмер 3</t>
  </si>
  <si>
    <t>Типоразмер 4</t>
  </si>
  <si>
    <t>Типоразмер 5</t>
  </si>
  <si>
    <t>335х455 мм</t>
  </si>
  <si>
    <t>510х430 мм</t>
  </si>
  <si>
    <t>1100х310 мм</t>
  </si>
  <si>
    <t>2435х700 мм</t>
  </si>
  <si>
    <t>индивидуальный</t>
  </si>
  <si>
    <t>ПВХ/гибкий неон двуст.</t>
  </si>
  <si>
    <t>ПВХ/гибкий неон на раме одност.</t>
  </si>
  <si>
    <t>на раме</t>
  </si>
  <si>
    <t>кв.м.</t>
  </si>
  <si>
    <t>Состав/комплектация 1</t>
  </si>
  <si>
    <t xml:space="preserve">1. Гибкий неон 6 мм
2. Основа ПВХ 6 мм с фрезеровкой - 3 шт
3. Комплект крепежей для монтажа (трос 1,5 мм).
4. Блок питания – 1-3 шт.
5. Электрокабель в прозрачной оплетке – 3 м.п.
</t>
  </si>
  <si>
    <t>Состав/комплектация 2</t>
  </si>
  <si>
    <t xml:space="preserve">1. Гибкий неон 6 мм
2. Основа ПВХ 6 мм с фрезеровкой
3. Рама 10х10 мм
4. Задник ПВХ 3 мм
5. Комплект крепежей для монтажа (трос 1,5 мм).
6. Блок питания – 1-3 шт.
7. Электрокабель в прозрачной оплетке – 3 м.п.
</t>
  </si>
  <si>
    <r>
      <rPr>
        <b/>
        <sz val="11"/>
        <rFont val="Times New Roman"/>
        <family val="1"/>
        <charset val="204"/>
      </rPr>
      <t>Надпись</t>
    </r>
    <r>
      <rPr>
        <sz val="11"/>
        <rFont val="Times New Roman"/>
        <family val="1"/>
        <charset val="204"/>
      </rPr>
      <t xml:space="preserve">
1. Гибкий неон, ширина 5-8 мм. Цвет согласно макету. 
2. Клей для фиксации неона к основам, для фиксации сегментов между собой.
</t>
    </r>
    <r>
      <rPr>
        <b/>
        <sz val="11"/>
        <rFont val="Times New Roman"/>
        <family val="1"/>
        <charset val="204"/>
      </rPr>
      <t>Основы</t>
    </r>
    <r>
      <rPr>
        <sz val="11"/>
        <rFont val="Times New Roman"/>
        <family val="1"/>
        <charset val="204"/>
      </rPr>
      <t xml:space="preserve">
1. ПВХ 6 мм (две основы под неон, одна под коммутацию проводов)
2. Фрезеровка согласно контуру реза + фрезеровка паза для последующей фиксации гибкого неона
</t>
    </r>
    <r>
      <rPr>
        <b/>
        <sz val="11"/>
        <rFont val="Times New Roman"/>
        <family val="1"/>
        <charset val="204"/>
      </rPr>
      <t xml:space="preserve">Подсветка
</t>
    </r>
    <r>
      <rPr>
        <sz val="11"/>
        <rFont val="Times New Roman"/>
        <family val="1"/>
        <charset val="204"/>
      </rPr>
      <t xml:space="preserve">1. Тонкий провод в </t>
    </r>
    <r>
      <rPr>
        <u/>
        <sz val="11"/>
        <rFont val="Times New Roman"/>
        <family val="1"/>
        <charset val="204"/>
      </rPr>
      <t>прозрачной</t>
    </r>
    <r>
      <rPr>
        <sz val="11"/>
        <rFont val="Times New Roman"/>
        <family val="1"/>
        <charset val="204"/>
      </rPr>
      <t xml:space="preserve"> силиконовой оболочке (для соединения сегментов неона между собой, для вывода провода к блоку питания).
2. Блок питания, IP 67, 3-5 лет гарантии (мощность БП подбирается в зависимости от общей мощности всех сегментов гибкого неона с запасом 30%).
</t>
    </r>
  </si>
  <si>
    <t xml:space="preserve">1. Трос 1мм в прозрачной силиконовой оболочке + зажимы.
</t>
  </si>
  <si>
    <t>Вариант 1 (двухстороняя вывеска)</t>
  </si>
  <si>
    <t>Вариант 2 (одностороняя вывеска)</t>
  </si>
  <si>
    <t xml:space="preserve">2. Наименование для кодировки РИМ </t>
  </si>
  <si>
    <t xml:space="preserve">Перед витражом, осгласно дизайн-макета
</t>
  </si>
  <si>
    <t>Внешний вид конструкций</t>
  </si>
  <si>
    <t>Обратная сторона конструкций</t>
  </si>
  <si>
    <t>МФ</t>
  </si>
  <si>
    <t>Сборка вывески Кофе</t>
  </si>
  <si>
    <t>Сборка вывески Хот-дог</t>
  </si>
  <si>
    <t>Сборка вывески Здесь можно выпить кофе</t>
  </si>
  <si>
    <t>Подсветка</t>
  </si>
  <si>
    <r>
      <rPr>
        <b/>
        <sz val="11"/>
        <rFont val="Times New Roman"/>
        <family val="1"/>
        <charset val="204"/>
      </rPr>
      <t>Надпись</t>
    </r>
    <r>
      <rPr>
        <sz val="11"/>
        <rFont val="Times New Roman"/>
        <family val="1"/>
        <charset val="204"/>
      </rPr>
      <t xml:space="preserve">
1. Гибкий неон, ширина 5-8 мм. Цвет согласно макету. 
2. Клей для фиксации неона к основе.
</t>
    </r>
    <r>
      <rPr>
        <b/>
        <sz val="11"/>
        <rFont val="Times New Roman"/>
        <family val="1"/>
        <charset val="204"/>
      </rPr>
      <t>Основа</t>
    </r>
    <r>
      <rPr>
        <sz val="11"/>
        <rFont val="Times New Roman"/>
        <family val="1"/>
        <charset val="204"/>
      </rPr>
      <t xml:space="preserve">
1. ПВХ 6 мм.
2. Фрезеровка согласно контуру реза + фрезеровка паза для последующей фиксации гибкого неона
</t>
    </r>
    <r>
      <rPr>
        <b/>
        <sz val="11"/>
        <rFont val="Times New Roman"/>
        <family val="1"/>
        <charset val="204"/>
      </rPr>
      <t xml:space="preserve">Рама
</t>
    </r>
    <r>
      <rPr>
        <sz val="11"/>
        <rFont val="Times New Roman"/>
        <family val="1"/>
        <charset val="204"/>
      </rPr>
      <t xml:space="preserve">1. Труба стальная профильная (допустимо использование алюминиевой трубы) - 10х10 мм.
2. Порошковая окраска RAL 9003
</t>
    </r>
    <r>
      <rPr>
        <b/>
        <sz val="11"/>
        <rFont val="Times New Roman"/>
        <family val="1"/>
        <charset val="204"/>
      </rPr>
      <t xml:space="preserve">Задник
</t>
    </r>
    <r>
      <rPr>
        <sz val="11"/>
        <rFont val="Times New Roman"/>
        <family val="1"/>
        <charset val="204"/>
      </rPr>
      <t>1. ПВХ 3 мм</t>
    </r>
    <r>
      <rPr>
        <b/>
        <sz val="11"/>
        <rFont val="Times New Roman"/>
        <family val="1"/>
        <charset val="204"/>
      </rPr>
      <t xml:space="preserve">
Подсветка
</t>
    </r>
    <r>
      <rPr>
        <sz val="11"/>
        <rFont val="Times New Roman"/>
        <family val="1"/>
        <charset val="204"/>
      </rPr>
      <t xml:space="preserve">1. Тонкий провод в </t>
    </r>
    <r>
      <rPr>
        <u/>
        <sz val="11"/>
        <rFont val="Times New Roman"/>
        <family val="1"/>
        <charset val="204"/>
      </rPr>
      <t>прозрачной</t>
    </r>
    <r>
      <rPr>
        <sz val="11"/>
        <rFont val="Times New Roman"/>
        <family val="1"/>
        <charset val="204"/>
      </rPr>
      <t xml:space="preserve"> силиконовой оболочке (для соединения сегментов неона между собой, для вывода провода к блоку питания).
2. Блок питания, IP 65, гарантия не менее 3х лет (мощность БП подбирается в зависимости от общей мощности всех сегментов гибкого неона с запасом 30%).
</t>
    </r>
  </si>
  <si>
    <r>
      <t xml:space="preserve">Все сегменты гибкого неона в рамках одного слова/элемента, между словами/элементами соединяются тонким проводом в прозрачной силиконовой оболочке. Провод выводится из гибкого неона через отверстия в основе на тыльную сторону подложки.
При соединении сегментов гибкого неона в рамках одного слова/элемента провод преимущественно фиксируется клеем "спиной" к неону (провод не видно с лицевой стороны элемента). 
При соединении сегментов гибкого неона между словами/элементами провод проводится в наиболее коротких участках (провод получается минимально заметен). 
Все сегменты гибкого неона по итогу должны соединиться в один вывод, ведущий к блоку питания. При монтаже провод, ведущий к блоку питания, должен иметь достаточный запас. Размещение блока питания необходимо выполнять в менее заметном месте для покупателей.
</t>
    </r>
    <r>
      <rPr>
        <b/>
        <sz val="11"/>
        <rFont val="Times New Roman"/>
        <family val="1"/>
        <charset val="204"/>
      </rPr>
      <t>Засветка должна быть яркой, равномерной, без темных пятен и пересветов. Неон должен быть устойчив к выгоранию.</t>
    </r>
  </si>
  <si>
    <r>
      <t xml:space="preserve">В основе из ПВХ фрезеруется паз согласно макету для последующей фиксации гибкого неона. Гибкий неон вклеивается в паз с помощью прозрачного акрилового клея.
Клей подбирается индивидуально в зависимости от материала гибкого неона. Клей должен обечпечивать надежность монтажа. Детали должны быть склеены аккуратно, не должно быть разводов, пятен, подтеков от клея. 
Основа с неоном монтируется к раме, задник рамы закрывается ПВХ 3 мм. Крепежи не должны быть видны с лицевой и задней части конструкции. Коммутация проводов осуществляется внутри рамы. 
Гибкий неон монтируется согласно макету таким образом, чтобы </t>
    </r>
    <r>
      <rPr>
        <b/>
        <sz val="11"/>
        <rFont val="Times New Roman"/>
        <family val="1"/>
        <charset val="204"/>
      </rPr>
      <t>элементы были слитными в рамках одного слова/элемента (см. вкладку схема сборки)</t>
    </r>
    <r>
      <rPr>
        <sz val="11"/>
        <rFont val="Times New Roman"/>
        <family val="1"/>
        <charset val="204"/>
      </rPr>
      <t xml:space="preserve">. При необходимости на сгибах гибкий неон склеивается между собой. 
</t>
    </r>
    <r>
      <rPr>
        <b/>
        <sz val="11"/>
        <rFont val="Times New Roman"/>
        <family val="1"/>
        <charset val="204"/>
      </rPr>
      <t>Важно:</t>
    </r>
    <r>
      <rPr>
        <sz val="11"/>
        <rFont val="Times New Roman"/>
        <family val="1"/>
        <charset val="204"/>
      </rPr>
      <t xml:space="preserve"> недопускается изменение изгибов букв/символов.
Сборки конструкции указана</t>
    </r>
    <r>
      <rPr>
        <b/>
        <i/>
        <sz val="11"/>
        <rFont val="Times New Roman"/>
        <family val="1"/>
        <charset val="204"/>
      </rPr>
      <t xml:space="preserve"> в Приложение "Схема сборки".</t>
    </r>
  </si>
  <si>
    <r>
      <t xml:space="preserve">Основы из ПВХ фрезеруются согласно макету для последующей фиксации гибкого неона. Гибкий неон вклеивается в паз с помощью прозрачного акрилового клея.
Клей подбирается индивидуально в зависимости от материала гибкого неона. Клей должен обечпечивать надежность монтажа. Детали должны быть склеены аккуратно, не должно быть разводов, пятен, подтеков от клея. 
Центральная часть ПВХ фрезеруется для скрытой коммутации проводов. Три основы соединяются между собой с помощью прозрачного акрилового клея.
Гибкий неон монтируется согласно макету таким образом, чтобы </t>
    </r>
    <r>
      <rPr>
        <b/>
        <sz val="11"/>
        <rFont val="Times New Roman"/>
        <family val="1"/>
        <charset val="204"/>
      </rPr>
      <t>элементы были слитными в рамках одного слова/элемента (см. вкладку схема сборки)</t>
    </r>
    <r>
      <rPr>
        <sz val="11"/>
        <rFont val="Times New Roman"/>
        <family val="1"/>
        <charset val="204"/>
      </rPr>
      <t xml:space="preserve">. При необходимости на сгибах гибкий неон склеивается между собой. 
</t>
    </r>
    <r>
      <rPr>
        <b/>
        <sz val="11"/>
        <rFont val="Times New Roman"/>
        <family val="1"/>
        <charset val="204"/>
      </rPr>
      <t>Важно:</t>
    </r>
    <r>
      <rPr>
        <sz val="11"/>
        <rFont val="Times New Roman"/>
        <family val="1"/>
        <charset val="204"/>
      </rPr>
      <t xml:space="preserve"> недопускается изменение изгибов букв/символов.
Сборки конструкции указана</t>
    </r>
    <r>
      <rPr>
        <b/>
        <i/>
        <sz val="11"/>
        <rFont val="Times New Roman"/>
        <family val="1"/>
        <charset val="204"/>
      </rPr>
      <t xml:space="preserve"> в Приложение "Схема сборки".</t>
    </r>
  </si>
  <si>
    <t>ТЗ-460/24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</si>
</sst>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9]General"/>
    <numFmt numFmtId="165" formatCode="_-* #,##0.00&quot;р.&quot;_-;\-* #,##0.00&quot;р.&quot;_-;_-* &quot;-&quot;??&quot;р.&quot;_-;_-@_-"/>
  </numFmts>
  <fonts count="4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u/>
      <sz val="11"/>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Cyr"/>
      <family val="2"/>
      <charset val="204"/>
    </font>
    <font>
      <sz val="10"/>
      <color rgb="FF000000"/>
      <name val="Arial"/>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sz val="10"/>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0"/>
      <name val="Mangal"/>
      <family val="2"/>
      <charset val="204"/>
    </font>
    <font>
      <sz val="11"/>
      <color indexed="52"/>
      <name val="Calibri"/>
      <family val="2"/>
      <charset val="204"/>
    </font>
    <font>
      <sz val="11"/>
      <color indexed="10"/>
      <name val="Calibri"/>
      <family val="2"/>
      <charset val="204"/>
    </font>
    <font>
      <sz val="11"/>
      <color indexed="17"/>
      <name val="Calibri"/>
      <family val="2"/>
      <charset val="204"/>
    </font>
    <font>
      <b/>
      <i/>
      <sz val="11"/>
      <name val="Times New Roman"/>
      <family val="1"/>
      <charset val="204"/>
    </font>
  </fonts>
  <fills count="48">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53">
    <xf numFmtId="0" fontId="0" fillId="0" borderId="0"/>
    <xf numFmtId="0" fontId="3" fillId="0" borderId="0"/>
    <xf numFmtId="0" fontId="4" fillId="0" borderId="0" applyNumberFormat="0" applyFill="0" applyBorder="0" applyAlignment="0" applyProtection="0"/>
    <xf numFmtId="0" fontId="2"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4"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2" fillId="0" borderId="0"/>
    <xf numFmtId="164" fontId="23" fillId="0" borderId="0"/>
    <xf numFmtId="0" fontId="22" fillId="0" borderId="0"/>
    <xf numFmtId="0" fontId="22" fillId="0" borderId="0"/>
    <xf numFmtId="0" fontId="24" fillId="0" borderId="0"/>
    <xf numFmtId="0" fontId="24" fillId="0" borderId="0"/>
    <xf numFmtId="0" fontId="21"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5" fillId="14" borderId="29" applyNumberFormat="0" applyAlignment="0" applyProtection="0"/>
    <xf numFmtId="0" fontId="25" fillId="15" borderId="29" applyNumberFormat="0" applyAlignment="0" applyProtection="0"/>
    <xf numFmtId="0" fontId="25" fillId="15" borderId="29" applyNumberFormat="0" applyAlignment="0" applyProtection="0"/>
    <xf numFmtId="0" fontId="26" fillId="40" borderId="30" applyNumberFormat="0" applyAlignment="0" applyProtection="0"/>
    <xf numFmtId="0" fontId="26" fillId="41" borderId="30" applyNumberFormat="0" applyAlignment="0" applyProtection="0"/>
    <xf numFmtId="0" fontId="26" fillId="41" borderId="30" applyNumberFormat="0" applyAlignment="0" applyProtection="0"/>
    <xf numFmtId="0" fontId="27" fillId="40" borderId="29" applyNumberFormat="0" applyAlignment="0" applyProtection="0"/>
    <xf numFmtId="0" fontId="27" fillId="41" borderId="29" applyNumberFormat="0" applyAlignment="0" applyProtection="0"/>
    <xf numFmtId="0" fontId="27" fillId="41" borderId="29" applyNumberFormat="0" applyAlignment="0" applyProtection="0"/>
    <xf numFmtId="165" fontId="28" fillId="0" borderId="0" applyFont="0" applyFill="0" applyBorder="0" applyAlignment="0" applyProtection="0"/>
    <xf numFmtId="165" fontId="28" fillId="0" borderId="0" applyFont="0" applyFill="0" applyBorder="0" applyAlignment="0" applyProtection="0"/>
    <xf numFmtId="0" fontId="29" fillId="0" borderId="31" applyNumberFormat="0" applyFill="0" applyAlignment="0" applyProtection="0"/>
    <xf numFmtId="0" fontId="29" fillId="0" borderId="31" applyNumberFormat="0" applyFill="0" applyAlignment="0" applyProtection="0"/>
    <xf numFmtId="0" fontId="30" fillId="0" borderId="32" applyNumberFormat="0" applyFill="0" applyAlignment="0" applyProtection="0"/>
    <xf numFmtId="0" fontId="30" fillId="0" borderId="32" applyNumberFormat="0" applyFill="0" applyAlignment="0" applyProtection="0"/>
    <xf numFmtId="0" fontId="31" fillId="0" borderId="33" applyNumberFormat="0" applyFill="0" applyAlignment="0" applyProtection="0"/>
    <xf numFmtId="0" fontId="31" fillId="0" borderId="33"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34" applyNumberFormat="0" applyFill="0" applyAlignment="0" applyProtection="0"/>
    <xf numFmtId="0" fontId="32" fillId="0" borderId="34" applyNumberFormat="0" applyFill="0" applyAlignment="0" applyProtection="0"/>
    <xf numFmtId="0" fontId="33" fillId="42" borderId="35" applyNumberFormat="0" applyAlignment="0" applyProtection="0"/>
    <xf numFmtId="0" fontId="33" fillId="43" borderId="35" applyNumberFormat="0" applyAlignment="0" applyProtection="0"/>
    <xf numFmtId="0" fontId="33" fillId="43" borderId="3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28" fillId="0" borderId="0"/>
    <xf numFmtId="0" fontId="36" fillId="0" borderId="0"/>
    <xf numFmtId="0" fontId="1" fillId="0" borderId="0"/>
    <xf numFmtId="0" fontId="36" fillId="0" borderId="0"/>
    <xf numFmtId="0" fontId="1" fillId="0" borderId="0"/>
    <xf numFmtId="0" fontId="1" fillId="0" borderId="0"/>
    <xf numFmtId="0" fontId="28" fillId="0" borderId="0"/>
    <xf numFmtId="0" fontId="36" fillId="0" borderId="0"/>
    <xf numFmtId="0" fontId="1" fillId="0" borderId="0"/>
    <xf numFmtId="0" fontId="1" fillId="0" borderId="0"/>
    <xf numFmtId="0" fontId="1" fillId="0" borderId="0"/>
    <xf numFmtId="0" fontId="28" fillId="0" borderId="0"/>
    <xf numFmtId="0" fontId="36" fillId="0" borderId="0"/>
    <xf numFmtId="0" fontId="28" fillId="0" borderId="0"/>
    <xf numFmtId="0" fontId="19" fillId="0" borderId="0"/>
    <xf numFmtId="0" fontId="37" fillId="6" borderId="0" applyNumberFormat="0" applyBorder="0" applyAlignment="0" applyProtection="0"/>
    <xf numFmtId="0" fontId="37" fillId="7" borderId="0" applyNumberFormat="0" applyBorder="0" applyAlignment="0" applyProtection="0"/>
    <xf numFmtId="0" fontId="37" fillId="7"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8" fillId="46" borderId="36" applyNumberFormat="0" applyFont="0" applyAlignment="0" applyProtection="0"/>
    <xf numFmtId="0" fontId="28" fillId="46" borderId="36" applyNumberFormat="0" applyFont="0" applyAlignment="0" applyProtection="0"/>
    <xf numFmtId="0" fontId="28" fillId="46" borderId="36" applyNumberFormat="0" applyFont="0" applyAlignment="0" applyProtection="0"/>
    <xf numFmtId="0" fontId="28" fillId="46" borderId="36" applyNumberFormat="0" applyFont="0" applyAlignment="0" applyProtection="0"/>
    <xf numFmtId="0" fontId="39" fillId="47" borderId="36" applyNumberFormat="0" applyAlignment="0" applyProtection="0"/>
    <xf numFmtId="0" fontId="28" fillId="46" borderId="36" applyNumberFormat="0" applyFont="0" applyAlignment="0" applyProtection="0"/>
    <xf numFmtId="0" fontId="28" fillId="46" borderId="36" applyNumberFormat="0" applyFont="0" applyAlignment="0" applyProtection="0"/>
    <xf numFmtId="0" fontId="40" fillId="0" borderId="37" applyNumberFormat="0" applyFill="0" applyAlignment="0" applyProtection="0"/>
    <xf numFmtId="0" fontId="40" fillId="0" borderId="37"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1">
    <xf numFmtId="0" fontId="0" fillId="0" borderId="0" xfId="0"/>
    <xf numFmtId="0" fontId="6" fillId="0" borderId="1" xfId="0" applyFont="1" applyBorder="1" applyAlignment="1">
      <alignment horizontal="center" vertical="center" readingOrder="1"/>
    </xf>
    <xf numFmtId="0" fontId="7" fillId="0" borderId="0" xfId="0" applyFont="1" applyAlignment="1">
      <alignment horizontal="left" vertical="top" wrapText="1"/>
    </xf>
    <xf numFmtId="0" fontId="6" fillId="0" borderId="0" xfId="0" applyFont="1" applyAlignment="1">
      <alignment horizontal="left" vertical="top"/>
    </xf>
    <xf numFmtId="0" fontId="6" fillId="0" borderId="0" xfId="0" applyFont="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xf>
    <xf numFmtId="0" fontId="6" fillId="0" borderId="0" xfId="0" applyFont="1" applyAlignment="1">
      <alignment horizontal="left" vertical="top" wrapText="1"/>
    </xf>
    <xf numFmtId="0" fontId="6" fillId="0" borderId="0" xfId="0" applyFont="1" applyAlignment="1">
      <alignment vertical="top"/>
    </xf>
    <xf numFmtId="0" fontId="5" fillId="0" borderId="1" xfId="0" applyFont="1" applyBorder="1" applyAlignment="1">
      <alignment horizontal="center"/>
    </xf>
    <xf numFmtId="0" fontId="6" fillId="0" borderId="0" xfId="0" applyFont="1" applyAlignment="1">
      <alignment wrapText="1"/>
    </xf>
    <xf numFmtId="0" fontId="5" fillId="0" borderId="1" xfId="0" applyFont="1" applyBorder="1" applyAlignment="1">
      <alignment horizontal="center" vertical="center"/>
    </xf>
    <xf numFmtId="0" fontId="11" fillId="2" borderId="2" xfId="0" applyFont="1" applyFill="1" applyBorder="1" applyAlignment="1">
      <alignment vertical="center" wrapText="1"/>
    </xf>
    <xf numFmtId="0" fontId="6" fillId="0" borderId="0" xfId="0" applyFont="1" applyAlignment="1">
      <alignment horizontal="right"/>
    </xf>
    <xf numFmtId="0" fontId="11"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top" wrapText="1"/>
    </xf>
    <xf numFmtId="0" fontId="5" fillId="0" borderId="0" xfId="0" applyFont="1" applyAlignment="1">
      <alignment horizontal="left" vertical="center"/>
    </xf>
    <xf numFmtId="0" fontId="6" fillId="0" borderId="0" xfId="0" applyFont="1" applyAlignment="1">
      <alignment horizontal="center"/>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6" fillId="0" borderId="1" xfId="0" applyFont="1" applyBorder="1" applyAlignment="1">
      <alignment horizontal="center"/>
    </xf>
    <xf numFmtId="0" fontId="6" fillId="0" borderId="0" xfId="0" applyFont="1" applyAlignment="1">
      <alignment vertical="top" wrapText="1"/>
    </xf>
    <xf numFmtId="0" fontId="5" fillId="0" borderId="1" xfId="0" applyFont="1" applyBorder="1" applyAlignment="1">
      <alignment horizontal="center" vertical="top" wrapText="1"/>
    </xf>
    <xf numFmtId="0" fontId="8" fillId="2" borderId="3" xfId="0" applyFont="1" applyFill="1" applyBorder="1" applyAlignment="1">
      <alignment horizontal="left" vertical="top" wrapText="1"/>
    </xf>
    <xf numFmtId="0" fontId="5" fillId="0" borderId="0" xfId="0" applyFont="1" applyAlignment="1">
      <alignment vertical="center"/>
    </xf>
    <xf numFmtId="0" fontId="6" fillId="0" borderId="1" xfId="0" applyFont="1" applyBorder="1" applyAlignment="1">
      <alignment horizontal="left" vertical="top" wrapText="1"/>
    </xf>
    <xf numFmtId="0" fontId="8" fillId="2" borderId="6" xfId="0" applyFont="1" applyFill="1" applyBorder="1" applyAlignment="1">
      <alignment horizontal="left" vertical="top" wrapText="1"/>
    </xf>
    <xf numFmtId="0" fontId="10" fillId="0" borderId="6" xfId="0" applyFont="1" applyBorder="1" applyAlignment="1">
      <alignment vertical="top" wrapText="1"/>
    </xf>
    <xf numFmtId="0" fontId="8" fillId="2" borderId="6" xfId="0" applyFont="1" applyFill="1" applyBorder="1" applyAlignment="1">
      <alignment vertical="top" wrapText="1"/>
    </xf>
    <xf numFmtId="0" fontId="8" fillId="2" borderId="8" xfId="0" applyFont="1" applyFill="1" applyBorder="1" applyAlignment="1">
      <alignment vertical="top" wrapText="1"/>
    </xf>
    <xf numFmtId="0" fontId="6" fillId="0" borderId="1" xfId="0" applyFont="1" applyBorder="1" applyAlignment="1">
      <alignment horizontal="center" vertical="top"/>
    </xf>
    <xf numFmtId="0" fontId="5" fillId="0" borderId="13" xfId="0" applyFont="1" applyBorder="1" applyAlignment="1">
      <alignment vertical="top" wrapText="1"/>
    </xf>
    <xf numFmtId="0" fontId="5" fillId="0" borderId="1" xfId="0" applyFont="1" applyBorder="1" applyAlignment="1">
      <alignment vertical="center" readingOrder="1"/>
    </xf>
    <xf numFmtId="14" fontId="6" fillId="0" borderId="1" xfId="0" applyNumberFormat="1" applyFont="1" applyBorder="1" applyAlignment="1">
      <alignment horizontal="left" vertical="top"/>
    </xf>
    <xf numFmtId="0" fontId="6" fillId="0" borderId="18" xfId="0" applyFont="1" applyBorder="1" applyAlignment="1">
      <alignment horizontal="center" vertical="top"/>
    </xf>
    <xf numFmtId="0" fontId="10" fillId="2" borderId="3" xfId="0" applyFont="1" applyFill="1" applyBorder="1" applyAlignment="1">
      <alignment horizontal="center" vertical="top" wrapText="1"/>
    </xf>
    <xf numFmtId="0" fontId="10" fillId="2" borderId="6" xfId="0" applyFont="1" applyFill="1" applyBorder="1" applyAlignment="1">
      <alignment horizontal="left" vertical="top" wrapText="1"/>
    </xf>
    <xf numFmtId="0" fontId="10" fillId="3" borderId="6" xfId="0" applyFont="1" applyFill="1" applyBorder="1" applyAlignment="1">
      <alignment horizontal="left" vertical="top" wrapText="1"/>
    </xf>
    <xf numFmtId="0" fontId="14" fillId="0" borderId="23" xfId="0" applyFont="1" applyBorder="1" applyAlignment="1">
      <alignment vertical="center" wrapText="1"/>
    </xf>
    <xf numFmtId="0" fontId="15" fillId="0" borderId="12" xfId="0" applyFont="1" applyBorder="1" applyAlignment="1">
      <alignment vertical="center" wrapText="1"/>
    </xf>
    <xf numFmtId="0" fontId="12" fillId="0" borderId="23" xfId="0" applyFont="1" applyBorder="1" applyAlignment="1">
      <alignment vertical="top" wrapText="1"/>
    </xf>
    <xf numFmtId="0" fontId="17" fillId="0" borderId="23" xfId="0" applyFont="1" applyBorder="1" applyAlignment="1">
      <alignment vertical="center" wrapText="1"/>
    </xf>
    <xf numFmtId="0" fontId="14" fillId="0" borderId="0" xfId="0" applyFont="1" applyAlignment="1">
      <alignment vertical="center" wrapText="1"/>
    </xf>
    <xf numFmtId="0" fontId="16" fillId="0" borderId="0" xfId="0" applyFont="1" applyAlignment="1">
      <alignment vertical="center" wrapText="1"/>
    </xf>
    <xf numFmtId="0" fontId="12" fillId="0" borderId="0" xfId="0" applyFont="1" applyAlignment="1">
      <alignment horizontal="left" vertical="top" wrapText="1"/>
    </xf>
    <xf numFmtId="0" fontId="12" fillId="0" borderId="0" xfId="0" applyFont="1" applyAlignment="1">
      <alignment horizontal="right" vertical="top" wrapText="1"/>
    </xf>
    <xf numFmtId="0" fontId="12" fillId="0" borderId="0" xfId="0" applyFont="1" applyAlignment="1">
      <alignment vertical="top" wrapText="1"/>
    </xf>
    <xf numFmtId="0" fontId="13" fillId="0" borderId="0" xfId="0" applyFont="1" applyAlignment="1">
      <alignment vertical="top" wrapText="1"/>
    </xf>
    <xf numFmtId="0" fontId="17" fillId="0" borderId="0" xfId="0" applyFont="1" applyAlignment="1">
      <alignment vertical="center" wrapText="1"/>
    </xf>
    <xf numFmtId="0" fontId="15" fillId="0" borderId="0" xfId="0" applyFont="1" applyAlignment="1">
      <alignment vertical="center" wrapText="1"/>
    </xf>
    <xf numFmtId="0" fontId="10" fillId="2" borderId="27" xfId="0" applyFont="1" applyFill="1" applyBorder="1" applyAlignment="1">
      <alignment vertical="top" wrapText="1"/>
    </xf>
    <xf numFmtId="0" fontId="9" fillId="0" borderId="16" xfId="0" applyFont="1" applyBorder="1" applyAlignment="1">
      <alignment vertical="top" wrapText="1"/>
    </xf>
    <xf numFmtId="0" fontId="10" fillId="2" borderId="6" xfId="0" applyFont="1" applyFill="1" applyBorder="1" applyAlignment="1">
      <alignment vertical="top" wrapText="1"/>
    </xf>
    <xf numFmtId="0" fontId="10" fillId="3" borderId="1" xfId="0" applyFont="1" applyFill="1" applyBorder="1" applyAlignment="1">
      <alignment horizontal="center" vertical="top" wrapText="1"/>
    </xf>
    <xf numFmtId="0" fontId="10" fillId="2" borderId="3" xfId="0" applyFont="1" applyFill="1" applyBorder="1" applyAlignment="1">
      <alignment vertical="top" wrapText="1"/>
    </xf>
    <xf numFmtId="0" fontId="5" fillId="0" borderId="6" xfId="0" applyFont="1" applyBorder="1" applyAlignment="1">
      <alignment vertical="top" wrapText="1"/>
    </xf>
    <xf numFmtId="0" fontId="10" fillId="3" borderId="7" xfId="0" applyFont="1" applyFill="1" applyBorder="1" applyAlignment="1">
      <alignment horizontal="center" vertical="top" wrapText="1"/>
    </xf>
    <xf numFmtId="0" fontId="5" fillId="0" borderId="8" xfId="0" applyFont="1" applyBorder="1" applyAlignment="1">
      <alignment vertical="top" wrapText="1"/>
    </xf>
    <xf numFmtId="0" fontId="9" fillId="0" borderId="2" xfId="0" applyFont="1" applyBorder="1" applyAlignment="1">
      <alignment vertical="top" wrapText="1"/>
    </xf>
    <xf numFmtId="0" fontId="9" fillId="0" borderId="19" xfId="0" applyFont="1" applyBorder="1" applyAlignment="1">
      <alignment vertical="top" wrapText="1"/>
    </xf>
    <xf numFmtId="0" fontId="9" fillId="0" borderId="7" xfId="0" applyFont="1" applyBorder="1" applyAlignment="1">
      <alignment vertical="top" wrapText="1"/>
    </xf>
    <xf numFmtId="0" fontId="6" fillId="0" borderId="0" xfId="0" applyFont="1" applyAlignment="1">
      <alignment horizontal="center" vertical="top"/>
    </xf>
    <xf numFmtId="0" fontId="6" fillId="0" borderId="0" xfId="0" applyFont="1" applyAlignment="1">
      <alignment horizontal="center" vertical="top" wrapText="1"/>
    </xf>
    <xf numFmtId="0" fontId="10" fillId="2" borderId="1" xfId="0" applyFont="1" applyFill="1" applyBorder="1" applyAlignment="1">
      <alignment horizontal="center" vertical="top" wrapText="1"/>
    </xf>
    <xf numFmtId="0" fontId="10" fillId="2" borderId="7" xfId="0" applyFont="1" applyFill="1" applyBorder="1" applyAlignment="1">
      <alignment horizontal="center" vertical="top" wrapText="1"/>
    </xf>
    <xf numFmtId="0" fontId="9" fillId="0" borderId="2" xfId="0" applyFont="1" applyBorder="1" applyAlignment="1">
      <alignment horizontal="left" vertical="top" wrapText="1"/>
    </xf>
    <xf numFmtId="0" fontId="9" fillId="0" borderId="11" xfId="0" applyFont="1" applyBorder="1" applyAlignment="1">
      <alignment horizontal="left" vertical="top" wrapText="1"/>
    </xf>
    <xf numFmtId="0" fontId="10" fillId="2" borderId="13" xfId="0" applyFont="1" applyFill="1" applyBorder="1" applyAlignment="1">
      <alignment horizontal="left" vertical="top" wrapText="1"/>
    </xf>
    <xf numFmtId="0" fontId="10" fillId="2" borderId="27" xfId="0" applyFont="1" applyFill="1" applyBorder="1" applyAlignment="1">
      <alignment horizontal="left" vertical="top" wrapText="1"/>
    </xf>
    <xf numFmtId="0" fontId="10" fillId="2" borderId="26"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11"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 xfId="0" applyFont="1" applyBorder="1" applyAlignment="1">
      <alignment horizontal="left" vertical="top" wrapText="1"/>
    </xf>
    <xf numFmtId="0" fontId="6" fillId="0" borderId="7" xfId="0" applyFont="1" applyBorder="1" applyAlignment="1">
      <alignment horizontal="left" vertical="top" wrapText="1"/>
    </xf>
    <xf numFmtId="0" fontId="10" fillId="2" borderId="28" xfId="0" applyFont="1" applyFill="1" applyBorder="1" applyAlignment="1">
      <alignment horizontal="left" vertical="top" wrapText="1"/>
    </xf>
    <xf numFmtId="0" fontId="9" fillId="0" borderId="1" xfId="0" applyFont="1" applyBorder="1" applyAlignment="1">
      <alignment horizontal="left" vertical="top" wrapText="1"/>
    </xf>
    <xf numFmtId="0" fontId="9" fillId="0" borderId="7" xfId="0" applyFont="1" applyBorder="1" applyAlignment="1">
      <alignment horizontal="left" vertical="top" wrapText="1"/>
    </xf>
    <xf numFmtId="0" fontId="10" fillId="2" borderId="4" xfId="0" applyFont="1" applyFill="1" applyBorder="1" applyAlignment="1">
      <alignment horizontal="center" vertical="top" wrapText="1"/>
    </xf>
    <xf numFmtId="0" fontId="10" fillId="2" borderId="5" xfId="0" applyFont="1" applyFill="1" applyBorder="1" applyAlignment="1">
      <alignment horizontal="center" vertical="top"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25" xfId="0" applyFont="1" applyBorder="1" applyAlignment="1">
      <alignment horizontal="left" vertical="top" wrapText="1"/>
    </xf>
    <xf numFmtId="0" fontId="9" fillId="0" borderId="24" xfId="0" applyFont="1" applyBorder="1" applyAlignment="1">
      <alignment horizontal="left" vertical="top" wrapText="1"/>
    </xf>
    <xf numFmtId="0" fontId="4" fillId="0" borderId="9" xfId="2" applyBorder="1" applyAlignment="1">
      <alignment horizontal="left"/>
    </xf>
    <xf numFmtId="0" fontId="4" fillId="0" borderId="10" xfId="2" applyBorder="1" applyAlignment="1">
      <alignment horizontal="left"/>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4" fillId="0" borderId="1" xfId="2" applyBorder="1" applyAlignment="1">
      <alignment horizontal="left"/>
    </xf>
    <xf numFmtId="0" fontId="4" fillId="0" borderId="7" xfId="2" applyBorder="1" applyAlignment="1">
      <alignment horizontal="left"/>
    </xf>
    <xf numFmtId="0" fontId="9" fillId="0" borderId="1"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7" xfId="0" applyFont="1" applyFill="1" applyBorder="1" applyAlignment="1">
      <alignment horizontal="center" vertical="top" wrapText="1"/>
    </xf>
    <xf numFmtId="0" fontId="6" fillId="0" borderId="2" xfId="0" applyFont="1" applyBorder="1" applyAlignment="1">
      <alignment horizontal="center" vertical="top" wrapText="1"/>
    </xf>
    <xf numFmtId="0" fontId="6" fillId="0" borderId="18" xfId="0" applyFont="1" applyBorder="1" applyAlignment="1">
      <alignment horizontal="center" vertical="top" wrapText="1"/>
    </xf>
    <xf numFmtId="0" fontId="5" fillId="0" borderId="2" xfId="0" applyFont="1" applyBorder="1" applyAlignment="1">
      <alignment horizontal="center" vertical="top" wrapText="1"/>
    </xf>
    <xf numFmtId="0" fontId="5" fillId="0" borderId="18" xfId="0" applyFont="1" applyBorder="1" applyAlignment="1">
      <alignment horizontal="center" vertical="top" wrapText="1"/>
    </xf>
    <xf numFmtId="0" fontId="5" fillId="2" borderId="2" xfId="0" applyFont="1" applyFill="1" applyBorder="1" applyAlignment="1">
      <alignment horizontal="center" vertical="top" wrapText="1"/>
    </xf>
    <xf numFmtId="0" fontId="5" fillId="2" borderId="18" xfId="0" applyFont="1" applyFill="1" applyBorder="1" applyAlignment="1">
      <alignment horizontal="center" vertical="top" wrapText="1"/>
    </xf>
    <xf numFmtId="0" fontId="5" fillId="2" borderId="14" xfId="0" applyFont="1" applyFill="1" applyBorder="1" applyAlignment="1">
      <alignment horizontal="left" vertical="center"/>
    </xf>
    <xf numFmtId="0" fontId="5" fillId="2" borderId="15" xfId="0" applyFont="1" applyFill="1" applyBorder="1" applyAlignment="1">
      <alignment horizontal="left" vertical="center"/>
    </xf>
    <xf numFmtId="0" fontId="5" fillId="0" borderId="0" xfId="0" applyFont="1" applyAlignment="1">
      <alignment horizontal="left" vertical="center"/>
    </xf>
    <xf numFmtId="0" fontId="5" fillId="2" borderId="22" xfId="0" applyFont="1" applyFill="1" applyBorder="1" applyAlignment="1">
      <alignment horizontal="left" vertical="center"/>
    </xf>
  </cellXfs>
  <cellStyles count="153">
    <cellStyle name="20% - Акцент1 2" xfId="17" xr:uid="{F5A53E32-9A35-4768-B004-9ED174D747F7}"/>
    <cellStyle name="20% - Акцент1 3" xfId="20" xr:uid="{B00B5DD9-B2D5-4CCF-9382-3F59156C1186}"/>
    <cellStyle name="20% - Акцент2 2" xfId="19" xr:uid="{4CC38DF4-C534-4B09-88A7-0FAA37420F2C}"/>
    <cellStyle name="20% - Акцент2 3" xfId="18" xr:uid="{BBA09065-2935-4CF9-A8B4-04BCA31768DC}"/>
    <cellStyle name="20% - Акцент3 2" xfId="21" xr:uid="{F77D5341-DD32-4229-8886-6B9F0E9240D5}"/>
    <cellStyle name="20% - Акцент3 3" xfId="22" xr:uid="{CF535263-5322-4D75-BA65-7E98E3570059}"/>
    <cellStyle name="20% - Акцент4 2" xfId="23" xr:uid="{26A000A9-3BC8-4A76-A7A4-9F42C46F7723}"/>
    <cellStyle name="20% - Акцент4 3" xfId="24" xr:uid="{00F72691-AF82-40B4-AF2F-501CFFB29F1D}"/>
    <cellStyle name="20% - Акцент5 2" xfId="25" xr:uid="{FA546C6A-FE28-476E-8394-DC077D38C28B}"/>
    <cellStyle name="20% - Акцент5 3" xfId="26" xr:uid="{AB2EFE46-B684-4279-AD4A-EE63520073A0}"/>
    <cellStyle name="20% - Акцент6 2" xfId="27" xr:uid="{48B6C61E-8296-417F-9D6C-3BAC030C0AEB}"/>
    <cellStyle name="20% - Акцент6 3" xfId="28" xr:uid="{3A375291-C2F3-493E-BF81-26DF55553C42}"/>
    <cellStyle name="40% - Акцент1 2" xfId="29" xr:uid="{1660FCD3-6D9E-44E3-8BA1-32397AA43182}"/>
    <cellStyle name="40% - Акцент1 3" xfId="30" xr:uid="{26F6F21A-25DE-44CC-8931-C4C6F395ADD2}"/>
    <cellStyle name="40% - Акцент2 2" xfId="31" xr:uid="{65916801-AE02-4E0A-94EA-6516F42A723E}"/>
    <cellStyle name="40% - Акцент2 3" xfId="32" xr:uid="{1A0E5A04-F77F-45F3-BEA0-241A220F533E}"/>
    <cellStyle name="40% - Акцент3 2" xfId="33" xr:uid="{4FE7E7EF-A03C-494A-823F-67628E60AF80}"/>
    <cellStyle name="40% - Акцент3 3" xfId="34" xr:uid="{A215FDF8-229C-4BBB-BCAC-F7E95A7C0AB5}"/>
    <cellStyle name="40% - Акцент4 2" xfId="35" xr:uid="{C1C5FCB3-533E-45FB-B140-1FBE4164DD44}"/>
    <cellStyle name="40% - Акцент4 3" xfId="36" xr:uid="{0EA12ECF-44B3-4311-B4E7-DBBE2408827C}"/>
    <cellStyle name="40% - Акцент5 2" xfId="37" xr:uid="{EFE35394-D017-4D65-B8D1-2354580080B7}"/>
    <cellStyle name="40% - Акцент5 3" xfId="38" xr:uid="{4D5BA6FF-B6FC-49B0-9DBB-0F7252D5E961}"/>
    <cellStyle name="40% - Акцент6 2" xfId="39" xr:uid="{0E8A969F-4D69-4543-8489-C523B091C2C8}"/>
    <cellStyle name="40% - Акцент6 3" xfId="40" xr:uid="{70B68D61-2F36-4967-B5E5-A203E55BFADB}"/>
    <cellStyle name="60% - Акцент1 2" xfId="41" xr:uid="{1DDBDBFB-6DCD-4574-B1E7-5D866BE9DF80}"/>
    <cellStyle name="60% - Акцент1 3" xfId="42" xr:uid="{4F29662B-2C64-4F89-9B42-680AAAFD98D1}"/>
    <cellStyle name="60% - Акцент2 2" xfId="43" xr:uid="{D9CABD1E-C92F-4F5E-A4FC-E293883C7B2F}"/>
    <cellStyle name="60% - Акцент2 3" xfId="44" xr:uid="{B6944F25-0418-4232-B8B3-EA9B0335378A}"/>
    <cellStyle name="60% - Акцент3 2" xfId="45" xr:uid="{2DAAFACB-A051-4763-9485-0E6BD580F2F2}"/>
    <cellStyle name="60% - Акцент3 3" xfId="46" xr:uid="{DD6E47D3-7D16-4CCA-B105-2EC62143FA35}"/>
    <cellStyle name="60% - Акцент4 2" xfId="47" xr:uid="{0391E4DB-AE10-4662-AF18-710BBF0588F4}"/>
    <cellStyle name="60% - Акцент4 3" xfId="48" xr:uid="{A8B1AD21-353B-4B1A-9868-900FE02FE5B1}"/>
    <cellStyle name="60% - Акцент5 2" xfId="49" xr:uid="{80B9D863-7B5A-43AE-AF0C-AEADD689310F}"/>
    <cellStyle name="60% - Акцент5 3" xfId="50" xr:uid="{CE7065D0-9C79-4230-BCF3-CBA8FB3E1F71}"/>
    <cellStyle name="60% - Акцент6 2" xfId="51" xr:uid="{8E4546A6-6765-4E5C-8B13-9C6A5EDA3CD4}"/>
    <cellStyle name="60% - Акцент6 3" xfId="52" xr:uid="{99473985-C236-4970-B4F0-24405968AD30}"/>
    <cellStyle name="Excel Built-in Normal" xfId="53" xr:uid="{AF5331E8-9118-47B3-BB65-3147104EF5E4}"/>
    <cellStyle name="Excel Built-in Normal 1" xfId="54" xr:uid="{C25C5E21-70A5-42F9-9589-6A28046C02CE}"/>
    <cellStyle name="Excel Built-in Normal 2" xfId="55" xr:uid="{1192E1D2-A477-4D90-8BE1-8AF318E2D436}"/>
    <cellStyle name="Excel Built-in Normal 2 2" xfId="56" xr:uid="{3A388654-3351-4BA7-95F9-12F8EE7CDC30}"/>
    <cellStyle name="Excel Built-in Normal 2 3" xfId="57" xr:uid="{DFF29848-3A7C-4DCE-B1DC-6890928BB073}"/>
    <cellStyle name="Excel Built-in Normal 3" xfId="58" xr:uid="{229EB698-588D-4A7E-8CCB-73D1E7534BF8}"/>
    <cellStyle name="Акцент1 2" xfId="59" xr:uid="{8D7EDC3A-FBFF-4A69-A1C5-EE8B3CF69A08}"/>
    <cellStyle name="Акцент1 3" xfId="60" xr:uid="{5AE584A6-A503-4F6F-BC74-D9EA9C0BCDF7}"/>
    <cellStyle name="Акцент1 4" xfId="61" xr:uid="{1F5E53C6-CBE6-411E-A891-CA5EA2612D92}"/>
    <cellStyle name="Акцент2 2" xfId="62" xr:uid="{2B75E4F8-8C10-4812-BFA4-1902C1A531D0}"/>
    <cellStyle name="Акцент2 3" xfId="63" xr:uid="{DE2AE1E8-5226-47CB-B2EA-18301842E2FE}"/>
    <cellStyle name="Акцент2 4" xfId="64" xr:uid="{C5C44DB5-CA7C-43E7-B1E3-F26B47C5C340}"/>
    <cellStyle name="Акцент3 2" xfId="65" xr:uid="{334F9309-D4E0-46D9-8301-0F60FA35DDED}"/>
    <cellStyle name="Акцент3 3" xfId="66" xr:uid="{1A6BC8B6-FE89-4063-A243-91BA4B2A0A54}"/>
    <cellStyle name="Акцент3 4" xfId="67" xr:uid="{92402636-9605-4CCD-8C44-185DD4AC8FE5}"/>
    <cellStyle name="Акцент4 2" xfId="68" xr:uid="{D26D7D58-350B-4576-8958-841B2F60EB4A}"/>
    <cellStyle name="Акцент4 3" xfId="69" xr:uid="{98386128-BCA9-4BEE-97EF-87D53855B09A}"/>
    <cellStyle name="Акцент4 4" xfId="70" xr:uid="{8AAD79F6-E8CC-4250-99C5-311E293944AC}"/>
    <cellStyle name="Акцент5 2" xfId="71" xr:uid="{AE2C0BC9-F273-454C-94C7-C5F3CCA1C8F1}"/>
    <cellStyle name="Акцент5 3" xfId="72" xr:uid="{5069830B-B8F7-4240-A413-610C2C1BB0C3}"/>
    <cellStyle name="Акцент5 4" xfId="73" xr:uid="{3E7AD98F-A50F-47D0-9326-9EA50A6262A6}"/>
    <cellStyle name="Акцент6 2" xfId="74" xr:uid="{120B284C-1BDB-4C98-A67F-7237B6BF0E6C}"/>
    <cellStyle name="Акцент6 3" xfId="75" xr:uid="{F47E5FED-E057-4CED-8075-5ABC67D43FF1}"/>
    <cellStyle name="Акцент6 4" xfId="76" xr:uid="{FF2A375F-67FD-4A2F-9F29-1B41263C5086}"/>
    <cellStyle name="Ввод  2" xfId="77" xr:uid="{3E242A4D-EF52-4B9A-8D83-ADC19F8690B2}"/>
    <cellStyle name="Ввод  3" xfId="78" xr:uid="{06D52B8A-4838-4979-B631-DE19EA106663}"/>
    <cellStyle name="Ввод  4" xfId="79" xr:uid="{13E6267D-7963-43D0-BDA4-BE2FC17B21B0}"/>
    <cellStyle name="Вывод 2" xfId="80" xr:uid="{05D9A459-A296-4AD9-B256-448B69A12765}"/>
    <cellStyle name="Вывод 3" xfId="81" xr:uid="{1F42D620-2945-426B-A11C-2A07CEF457B5}"/>
    <cellStyle name="Вывод 4" xfId="82" xr:uid="{90D9AE26-E71D-4230-A2BB-B0452581904F}"/>
    <cellStyle name="Вычисление 2" xfId="83" xr:uid="{E2DBF624-353A-4D89-80DC-8BED60314992}"/>
    <cellStyle name="Вычисление 3" xfId="84" xr:uid="{C0FA3598-B7E0-406B-A79F-395E7431310E}"/>
    <cellStyle name="Вычисление 4" xfId="85" xr:uid="{02191475-C678-4EE0-9966-F0EF422BEE4F}"/>
    <cellStyle name="Гиперссылка" xfId="2" builtinId="8"/>
    <cellStyle name="Гиперссылка 2" xfId="11" xr:uid="{2113C249-4AE8-4C6B-9658-B8F6A07B0FFA}"/>
    <cellStyle name="Денежный 2" xfId="86" xr:uid="{FA3D74BA-E2A4-4CC3-9784-2797D9433A8D}"/>
    <cellStyle name="Денежный 3" xfId="87" xr:uid="{4E1AF4A7-A87F-4045-BCF9-0F1E9BA6A5BE}"/>
    <cellStyle name="Заголовок 1 2" xfId="88" xr:uid="{F292E066-4355-460B-A281-A9E0AE154D57}"/>
    <cellStyle name="Заголовок 1 3" xfId="89" xr:uid="{4FC9B96C-10D3-4064-B5E9-D054F008587F}"/>
    <cellStyle name="Заголовок 2 2" xfId="90" xr:uid="{4A09BE65-DB00-473E-AB5B-2C2F16203F19}"/>
    <cellStyle name="Заголовок 2 3" xfId="91" xr:uid="{6CEE274D-06CC-4C29-B6C9-A8B27850FD09}"/>
    <cellStyle name="Заголовок 3 2" xfId="92" xr:uid="{F9DB4F5E-2E90-4DD3-9BA1-B402C8F45ED3}"/>
    <cellStyle name="Заголовок 3 3" xfId="93" xr:uid="{588BAE38-CA10-4B91-A172-468DD5F67D3D}"/>
    <cellStyle name="Заголовок 4 2" xfId="94" xr:uid="{3A38BF22-C260-4AE8-9AA2-CB1C0AD94A06}"/>
    <cellStyle name="Заголовок 4 3" xfId="95" xr:uid="{7796E30C-1FC3-44BC-BC02-B76E1531DDCF}"/>
    <cellStyle name="Итог 2" xfId="96" xr:uid="{6FA60975-22EC-484C-AD5D-FE58F3181C55}"/>
    <cellStyle name="Итог 3" xfId="97" xr:uid="{A6F2F143-9C9B-41E4-9A17-18898FB852DA}"/>
    <cellStyle name="Контрольная ячейка 2" xfId="98" xr:uid="{5771D439-6DB6-436D-9FC2-67A720F83C77}"/>
    <cellStyle name="Контрольная ячейка 3" xfId="99" xr:uid="{012BC4D9-1662-4921-AC19-4383EAC91095}"/>
    <cellStyle name="Контрольная ячейка 4" xfId="100" xr:uid="{D9914B56-3222-4F57-803A-CAF2DD7247E3}"/>
    <cellStyle name="Название 2" xfId="101" xr:uid="{BF605C29-C201-4B6C-BA99-E521AECD1D8E}"/>
    <cellStyle name="Название 3" xfId="102" xr:uid="{554ABC1D-C4E4-4299-A37F-7603068FB3BC}"/>
    <cellStyle name="Нейтральный 2" xfId="103" xr:uid="{D2E50922-9EE8-4F13-8F2A-EA23E376D492}"/>
    <cellStyle name="Нейтральный 3" xfId="104" xr:uid="{E4247DB7-3355-4263-8E41-1C05B2761152}"/>
    <cellStyle name="Нейтральный 4" xfId="105" xr:uid="{09E02BF2-EF23-46BE-B17B-3D3CA87B5142}"/>
    <cellStyle name="Обычный" xfId="0" builtinId="0"/>
    <cellStyle name="Обычный 10" xfId="7" xr:uid="{C589A2DA-966E-43ED-9C0B-92DDFA08F35B}"/>
    <cellStyle name="Обычный 10 2" xfId="140" xr:uid="{74C735E3-FCA6-4283-9D8C-6077130E082C}"/>
    <cellStyle name="Обычный 10 3" xfId="152" xr:uid="{37A6896B-F157-4555-BE68-B7203A97B277}"/>
    <cellStyle name="Обычный 2" xfId="1" xr:uid="{00000000-0005-0000-0000-000002000000}"/>
    <cellStyle name="Обычный 2 10" xfId="5" xr:uid="{E4C22B3B-A5F6-4245-993D-8829EF24010D}"/>
    <cellStyle name="Обычный 2 2" xfId="3" xr:uid="{E30320D7-54B0-4DC3-9A6C-04CE5FE87ECB}"/>
    <cellStyle name="Обычный 2 2 2" xfId="16" xr:uid="{ECE34836-ECE9-429B-907A-91D684E8B528}"/>
    <cellStyle name="Обычный 2 2 2 2" xfId="145" xr:uid="{455A2896-8AAE-4776-BB5C-1056DEE5096D}"/>
    <cellStyle name="Обычный 2 2 2 3" xfId="144" xr:uid="{9990A78E-2759-41C6-BC73-E2343391CF5F}"/>
    <cellStyle name="Обычный 2 2 3" xfId="14" xr:uid="{B680B7E0-87BD-4D1C-B123-1D6C12ED340C}"/>
    <cellStyle name="Обычный 2 2 3 2" xfId="146" xr:uid="{834297EB-4029-4070-A893-C6B9904A8F64}"/>
    <cellStyle name="Обычный 2 2 4" xfId="143" xr:uid="{B70C54E0-3B94-4E8A-8A28-AA1B5E838C62}"/>
    <cellStyle name="Обычный 2 2 5" xfId="12" xr:uid="{C8047078-7386-4D71-9157-C17ADB8D0C4B}"/>
    <cellStyle name="Обычный 2 2 6" xfId="6" xr:uid="{1850866F-1AC9-4796-B87E-D252BFFD7024}"/>
    <cellStyle name="Обычный 2 3" xfId="15" xr:uid="{FCBC4836-4DE0-49F0-AF99-2CFF9732EA48}"/>
    <cellStyle name="Обычный 2 3 2" xfId="106" xr:uid="{D30F24AA-6766-4822-BCAD-755F151393A0}"/>
    <cellStyle name="Обычный 2 3 2 2" xfId="148" xr:uid="{5D013672-CEC3-4C76-A316-E3A5DA250F7E}"/>
    <cellStyle name="Обычный 2 3 3" xfId="147" xr:uid="{4EEBF3BE-A822-4DDF-A526-21B6670460CB}"/>
    <cellStyle name="Обычный 2 4" xfId="13" xr:uid="{1A8BD03F-B4D6-4E43-9F31-60156480C952}"/>
    <cellStyle name="Обычный 2 4 2" xfId="149" xr:uid="{FBB4F137-71E5-4F87-A9F1-F431A2BA734B}"/>
    <cellStyle name="Обычный 2 5" xfId="10" xr:uid="{63ECAECF-2CEF-45EF-ADED-22DFE44A89B5}"/>
    <cellStyle name="Обычный 2 6" xfId="141" xr:uid="{16AFA871-DC43-4FB9-9104-E0AD83BB078A}"/>
    <cellStyle name="Обычный 2 7" xfId="142" xr:uid="{F6B111E7-6D67-4AE3-9196-718F305014A6}"/>
    <cellStyle name="Обычный 2 8" xfId="8" xr:uid="{EE39120D-DEFC-4151-A8FE-E04EACAA5553}"/>
    <cellStyle name="Обычный 2 9" xfId="151" xr:uid="{31B533AE-B0B2-472F-B3BA-A7FD0E957518}"/>
    <cellStyle name="Обычный 3" xfId="4" xr:uid="{F2CB8F96-B7B1-459F-81FF-320A53313917}"/>
    <cellStyle name="Обычный 3 2" xfId="108" xr:uid="{8CFA1267-43CE-4C72-A67D-676318E60AD1}"/>
    <cellStyle name="Обычный 3 2 2" xfId="150" xr:uid="{18487B03-8857-4D46-80BB-2CEE44285B12}"/>
    <cellStyle name="Обычный 3 3" xfId="109" xr:uid="{065E49CF-985B-43E6-AC8A-B514311CBA14}"/>
    <cellStyle name="Обычный 3 4" xfId="110" xr:uid="{591D21B3-057B-4BC3-979E-A977F9F7B783}"/>
    <cellStyle name="Обычный 3 5" xfId="107" xr:uid="{43CC6552-8F4D-4FCB-8E95-A0B6E87E1FFB}"/>
    <cellStyle name="Обычный 4" xfId="111" xr:uid="{C3662AB0-4D5B-44CD-8D19-29A908C74F94}"/>
    <cellStyle name="Обычный 4 2" xfId="112" xr:uid="{F9723144-21BC-4C6C-8BB9-868B78E7F380}"/>
    <cellStyle name="Обычный 4 3" xfId="113" xr:uid="{96CF2817-289C-4A38-8AB9-6BD93D27141A}"/>
    <cellStyle name="Обычный 4 4" xfId="114" xr:uid="{4EC20AE4-F069-4D5D-BECF-D33B9C6A6066}"/>
    <cellStyle name="Обычный 4 5" xfId="115" xr:uid="{30426511-DC0A-44E2-B1CC-F0EA6E650847}"/>
    <cellStyle name="Обычный 4 6" xfId="116" xr:uid="{1111A71B-B058-417F-9C0B-A062C6BEBBD7}"/>
    <cellStyle name="Обычный 4 7" xfId="117" xr:uid="{D5F534AB-13A4-4CD0-AF8A-BBFB9F5CBE93}"/>
    <cellStyle name="Обычный 5" xfId="118" xr:uid="{38C5A98A-755A-404E-B7ED-5EBA11F781B4}"/>
    <cellStyle name="Обычный 6" xfId="119" xr:uid="{E9BFA3B1-568C-47EB-896C-5532739527AF}"/>
    <cellStyle name="Обычный 7" xfId="120" xr:uid="{A8A5D891-1A9A-49DC-B1F7-7B16AA644C2E}"/>
    <cellStyle name="Обычный 8" xfId="9" xr:uid="{FCE04528-AD33-43E5-80AC-F2F54C1D88B5}"/>
    <cellStyle name="Плохой 2" xfId="121" xr:uid="{B596340B-D8DA-4691-92C2-74539338C006}"/>
    <cellStyle name="Плохой 3" xfId="122" xr:uid="{F45BBAB0-0627-4E35-8E54-BC5EE0C42614}"/>
    <cellStyle name="Плохой 4" xfId="123" xr:uid="{8B77B0EA-FA0B-402E-BE41-32C383F2749D}"/>
    <cellStyle name="Пояснение 2" xfId="124" xr:uid="{95A5D4FA-783B-4247-9E80-F94B81A54A75}"/>
    <cellStyle name="Пояснение 3" xfId="125" xr:uid="{BFBB19B0-9881-44BE-AB33-DC53FE7C4654}"/>
    <cellStyle name="Примечание 2" xfId="126" xr:uid="{5CA4F088-C50D-4777-9B00-A27DC3A2C706}"/>
    <cellStyle name="Примечание 2 2" xfId="127" xr:uid="{81C35FA2-472A-4904-97D8-2F7E6BE7DFFC}"/>
    <cellStyle name="Примечание 2 3" xfId="128" xr:uid="{4C2FEC70-E990-4BB5-81F0-C4B1F4483A96}"/>
    <cellStyle name="Примечание 2 4" xfId="129" xr:uid="{E7A5E771-624B-4A6B-96AD-35B399413E5A}"/>
    <cellStyle name="Примечание 2 5" xfId="130" xr:uid="{C63F79D2-7E43-4936-BA77-BD2211540B73}"/>
    <cellStyle name="Примечание 3" xfId="131" xr:uid="{5FF58FBC-4349-4628-B24D-017A6DD90CBB}"/>
    <cellStyle name="Примечание 4" xfId="132" xr:uid="{0755B3C8-E09E-4BE1-BCEB-7096A0D6C816}"/>
    <cellStyle name="Связанная ячейка 2" xfId="133" xr:uid="{FCAA9FA0-1FEB-469C-9582-445F003B7495}"/>
    <cellStyle name="Связанная ячейка 3" xfId="134" xr:uid="{1B46FE78-6020-4F94-8736-07F9DEDBABFC}"/>
    <cellStyle name="Текст предупреждения 2" xfId="135" xr:uid="{D93CCFE0-893B-47DE-8204-AD3B3AC684C0}"/>
    <cellStyle name="Текст предупреждения 3" xfId="136" xr:uid="{5666F4AE-024C-4937-8FCF-1D623EBF8C68}"/>
    <cellStyle name="Хороший 2" xfId="137" xr:uid="{187D33CF-8101-4663-9C23-85DCD75CE155}"/>
    <cellStyle name="Хороший 3" xfId="138" xr:uid="{DD7C684A-1D3D-4C27-9252-21B1934B074F}"/>
    <cellStyle name="Хороший 4" xfId="139" xr:uid="{72773915-7B0F-4EC2-851E-83A57C47104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2</xdr:col>
      <xdr:colOff>2200466</xdr:colOff>
      <xdr:row>5</xdr:row>
      <xdr:rowOff>381136</xdr:rowOff>
    </xdr:from>
    <xdr:to>
      <xdr:col>2</xdr:col>
      <xdr:colOff>3563538</xdr:colOff>
      <xdr:row>5</xdr:row>
      <xdr:rowOff>1470660</xdr:rowOff>
    </xdr:to>
    <xdr:pic>
      <xdr:nvPicPr>
        <xdr:cNvPr id="2" name="Рисунок 1">
          <a:extLst>
            <a:ext uri="{FF2B5EF4-FFF2-40B4-BE49-F238E27FC236}">
              <a16:creationId xmlns:a16="http://schemas.microsoft.com/office/drawing/2014/main" id="{AA3F4A19-1984-4F71-93A4-F48BC4536A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32686" y="1310776"/>
          <a:ext cx="1363072" cy="1089524"/>
        </a:xfrm>
        <a:prstGeom prst="rect">
          <a:avLst/>
        </a:prstGeom>
      </xdr:spPr>
    </xdr:pic>
    <xdr:clientData/>
  </xdr:twoCellAnchor>
  <xdr:twoCellAnchor editAs="oneCell">
    <xdr:from>
      <xdr:col>1</xdr:col>
      <xdr:colOff>227753</xdr:colOff>
      <xdr:row>5</xdr:row>
      <xdr:rowOff>165100</xdr:rowOff>
    </xdr:from>
    <xdr:to>
      <xdr:col>1</xdr:col>
      <xdr:colOff>4455220</xdr:colOff>
      <xdr:row>5</xdr:row>
      <xdr:rowOff>1514585</xdr:rowOff>
    </xdr:to>
    <xdr:pic>
      <xdr:nvPicPr>
        <xdr:cNvPr id="3" name="Рисунок 2">
          <a:extLst>
            <a:ext uri="{FF2B5EF4-FFF2-40B4-BE49-F238E27FC236}">
              <a16:creationId xmlns:a16="http://schemas.microsoft.com/office/drawing/2014/main" id="{BA47E0C3-4E4C-439C-B26A-D851CAE26201}"/>
            </a:ext>
          </a:extLst>
        </xdr:cNvPr>
        <xdr:cNvPicPr>
          <a:picLocks noChangeAspect="1"/>
        </xdr:cNvPicPr>
      </xdr:nvPicPr>
      <xdr:blipFill>
        <a:blip xmlns:r="http://schemas.openxmlformats.org/officeDocument/2006/relationships" r:embed="rId2"/>
        <a:stretch>
          <a:fillRect/>
        </a:stretch>
      </xdr:blipFill>
      <xdr:spPr>
        <a:xfrm>
          <a:off x="2835486" y="1096433"/>
          <a:ext cx="4227467" cy="1349485"/>
        </a:xfrm>
        <a:prstGeom prst="rect">
          <a:avLst/>
        </a:prstGeom>
      </xdr:spPr>
    </xdr:pic>
    <xdr:clientData/>
  </xdr:twoCellAnchor>
  <xdr:twoCellAnchor editAs="oneCell">
    <xdr:from>
      <xdr:col>2</xdr:col>
      <xdr:colOff>876301</xdr:colOff>
      <xdr:row>5</xdr:row>
      <xdr:rowOff>160020</xdr:rowOff>
    </xdr:from>
    <xdr:to>
      <xdr:col>2</xdr:col>
      <xdr:colOff>1947685</xdr:colOff>
      <xdr:row>5</xdr:row>
      <xdr:rowOff>1615883</xdr:rowOff>
    </xdr:to>
    <xdr:pic>
      <xdr:nvPicPr>
        <xdr:cNvPr id="4" name="Рисунок 3">
          <a:extLst>
            <a:ext uri="{FF2B5EF4-FFF2-40B4-BE49-F238E27FC236}">
              <a16:creationId xmlns:a16="http://schemas.microsoft.com/office/drawing/2014/main" id="{40C6F963-8B79-4D01-8647-C501286A4E59}"/>
            </a:ext>
          </a:extLst>
        </xdr:cNvPr>
        <xdr:cNvPicPr>
          <a:picLocks noChangeAspect="1"/>
        </xdr:cNvPicPr>
      </xdr:nvPicPr>
      <xdr:blipFill>
        <a:blip xmlns:r="http://schemas.openxmlformats.org/officeDocument/2006/relationships" r:embed="rId3"/>
        <a:stretch>
          <a:fillRect/>
        </a:stretch>
      </xdr:blipFill>
      <xdr:spPr>
        <a:xfrm>
          <a:off x="7208521" y="1089660"/>
          <a:ext cx="1071384" cy="14558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2492189</xdr:colOff>
      <xdr:row>6</xdr:row>
      <xdr:rowOff>17929</xdr:rowOff>
    </xdr:from>
    <xdr:to>
      <xdr:col>2</xdr:col>
      <xdr:colOff>4823012</xdr:colOff>
      <xdr:row>6</xdr:row>
      <xdr:rowOff>3187747</xdr:rowOff>
    </xdr:to>
    <xdr:pic>
      <xdr:nvPicPr>
        <xdr:cNvPr id="4" name="Рисунок 3">
          <a:extLst>
            <a:ext uri="{FF2B5EF4-FFF2-40B4-BE49-F238E27FC236}">
              <a16:creationId xmlns:a16="http://schemas.microsoft.com/office/drawing/2014/main" id="{12FD6E3D-C04C-6ADD-EDB5-674E7F0C5AC1}"/>
            </a:ext>
          </a:extLst>
        </xdr:cNvPr>
        <xdr:cNvPicPr>
          <a:picLocks noChangeAspect="1"/>
        </xdr:cNvPicPr>
      </xdr:nvPicPr>
      <xdr:blipFill>
        <a:blip xmlns:r="http://schemas.openxmlformats.org/officeDocument/2006/relationships" r:embed="rId1"/>
        <a:stretch>
          <a:fillRect/>
        </a:stretch>
      </xdr:blipFill>
      <xdr:spPr>
        <a:xfrm>
          <a:off x="3119718" y="1129553"/>
          <a:ext cx="6983506" cy="3169818"/>
        </a:xfrm>
        <a:prstGeom prst="rect">
          <a:avLst/>
        </a:prstGeom>
      </xdr:spPr>
    </xdr:pic>
    <xdr:clientData/>
  </xdr:twoCellAnchor>
  <xdr:twoCellAnchor editAs="oneCell">
    <xdr:from>
      <xdr:col>1</xdr:col>
      <xdr:colOff>2070845</xdr:colOff>
      <xdr:row>8</xdr:row>
      <xdr:rowOff>71718</xdr:rowOff>
    </xdr:from>
    <xdr:to>
      <xdr:col>2</xdr:col>
      <xdr:colOff>5397265</xdr:colOff>
      <xdr:row>8</xdr:row>
      <xdr:rowOff>3119718</xdr:rowOff>
    </xdr:to>
    <xdr:pic>
      <xdr:nvPicPr>
        <xdr:cNvPr id="9" name="Рисунок 8">
          <a:extLst>
            <a:ext uri="{FF2B5EF4-FFF2-40B4-BE49-F238E27FC236}">
              <a16:creationId xmlns:a16="http://schemas.microsoft.com/office/drawing/2014/main" id="{F070EE1A-C381-C5B6-F034-D286F91994EB}"/>
            </a:ext>
          </a:extLst>
        </xdr:cNvPr>
        <xdr:cNvPicPr>
          <a:picLocks noChangeAspect="1"/>
        </xdr:cNvPicPr>
      </xdr:nvPicPr>
      <xdr:blipFill>
        <a:blip xmlns:r="http://schemas.openxmlformats.org/officeDocument/2006/relationships" r:embed="rId2"/>
        <a:stretch>
          <a:fillRect/>
        </a:stretch>
      </xdr:blipFill>
      <xdr:spPr>
        <a:xfrm>
          <a:off x="2698374" y="4670612"/>
          <a:ext cx="7979103" cy="3048000"/>
        </a:xfrm>
        <a:prstGeom prst="rect">
          <a:avLst/>
        </a:prstGeom>
      </xdr:spPr>
    </xdr:pic>
    <xdr:clientData/>
  </xdr:twoCellAnchor>
  <xdr:twoCellAnchor editAs="oneCell">
    <xdr:from>
      <xdr:col>1</xdr:col>
      <xdr:colOff>71718</xdr:colOff>
      <xdr:row>14</xdr:row>
      <xdr:rowOff>645459</xdr:rowOff>
    </xdr:from>
    <xdr:to>
      <xdr:col>1</xdr:col>
      <xdr:colOff>4522633</xdr:colOff>
      <xdr:row>14</xdr:row>
      <xdr:rowOff>2423508</xdr:rowOff>
    </xdr:to>
    <xdr:pic>
      <xdr:nvPicPr>
        <xdr:cNvPr id="2" name="Рисунок 1">
          <a:extLst>
            <a:ext uri="{FF2B5EF4-FFF2-40B4-BE49-F238E27FC236}">
              <a16:creationId xmlns:a16="http://schemas.microsoft.com/office/drawing/2014/main" id="{1FA053CA-8129-CB2F-1CD8-24BE09C57963}"/>
            </a:ext>
          </a:extLst>
        </xdr:cNvPr>
        <xdr:cNvPicPr>
          <a:picLocks noChangeAspect="1"/>
        </xdr:cNvPicPr>
      </xdr:nvPicPr>
      <xdr:blipFill>
        <a:blip xmlns:r="http://schemas.openxmlformats.org/officeDocument/2006/relationships" r:embed="rId3"/>
        <a:stretch>
          <a:fillRect/>
        </a:stretch>
      </xdr:blipFill>
      <xdr:spPr>
        <a:xfrm>
          <a:off x="699247" y="15598588"/>
          <a:ext cx="4450915" cy="1778049"/>
        </a:xfrm>
        <a:prstGeom prst="rect">
          <a:avLst/>
        </a:prstGeom>
      </xdr:spPr>
    </xdr:pic>
    <xdr:clientData/>
  </xdr:twoCellAnchor>
  <xdr:twoCellAnchor editAs="oneCell">
    <xdr:from>
      <xdr:col>1</xdr:col>
      <xdr:colOff>4482353</xdr:colOff>
      <xdr:row>14</xdr:row>
      <xdr:rowOff>1165413</xdr:rowOff>
    </xdr:from>
    <xdr:to>
      <xdr:col>2</xdr:col>
      <xdr:colOff>3456556</xdr:colOff>
      <xdr:row>14</xdr:row>
      <xdr:rowOff>2534925</xdr:rowOff>
    </xdr:to>
    <xdr:pic>
      <xdr:nvPicPr>
        <xdr:cNvPr id="3" name="Рисунок 2">
          <a:extLst>
            <a:ext uri="{FF2B5EF4-FFF2-40B4-BE49-F238E27FC236}">
              <a16:creationId xmlns:a16="http://schemas.microsoft.com/office/drawing/2014/main" id="{D43BB793-6DEA-4DC8-A1EC-0F5F1D493FB6}"/>
            </a:ext>
          </a:extLst>
        </xdr:cNvPr>
        <xdr:cNvPicPr>
          <a:picLocks noChangeAspect="1"/>
        </xdr:cNvPicPr>
      </xdr:nvPicPr>
      <xdr:blipFill>
        <a:blip xmlns:r="http://schemas.openxmlformats.org/officeDocument/2006/relationships" r:embed="rId4"/>
        <a:stretch>
          <a:fillRect/>
        </a:stretch>
      </xdr:blipFill>
      <xdr:spPr>
        <a:xfrm>
          <a:off x="5109882" y="16118542"/>
          <a:ext cx="3626886" cy="1369512"/>
        </a:xfrm>
        <a:prstGeom prst="rect">
          <a:avLst/>
        </a:prstGeom>
      </xdr:spPr>
    </xdr:pic>
    <xdr:clientData/>
  </xdr:twoCellAnchor>
  <xdr:twoCellAnchor editAs="oneCell">
    <xdr:from>
      <xdr:col>2</xdr:col>
      <xdr:colOff>3576915</xdr:colOff>
      <xdr:row>14</xdr:row>
      <xdr:rowOff>564776</xdr:rowOff>
    </xdr:from>
    <xdr:to>
      <xdr:col>3</xdr:col>
      <xdr:colOff>62751</xdr:colOff>
      <xdr:row>14</xdr:row>
      <xdr:rowOff>2870794</xdr:rowOff>
    </xdr:to>
    <xdr:pic>
      <xdr:nvPicPr>
        <xdr:cNvPr id="5" name="Рисунок 4">
          <a:extLst>
            <a:ext uri="{FF2B5EF4-FFF2-40B4-BE49-F238E27FC236}">
              <a16:creationId xmlns:a16="http://schemas.microsoft.com/office/drawing/2014/main" id="{76843097-0DF1-712B-78DA-BA4E75E5A919}"/>
            </a:ext>
          </a:extLst>
        </xdr:cNvPr>
        <xdr:cNvPicPr>
          <a:picLocks noChangeAspect="1"/>
        </xdr:cNvPicPr>
      </xdr:nvPicPr>
      <xdr:blipFill>
        <a:blip xmlns:r="http://schemas.openxmlformats.org/officeDocument/2006/relationships" r:embed="rId5"/>
        <a:stretch>
          <a:fillRect/>
        </a:stretch>
      </xdr:blipFill>
      <xdr:spPr>
        <a:xfrm>
          <a:off x="8857127" y="15517905"/>
          <a:ext cx="3675530" cy="2306018"/>
        </a:xfrm>
        <a:prstGeom prst="rect">
          <a:avLst/>
        </a:prstGeom>
      </xdr:spPr>
    </xdr:pic>
    <xdr:clientData/>
  </xdr:twoCellAnchor>
  <xdr:twoCellAnchor editAs="oneCell">
    <xdr:from>
      <xdr:col>1</xdr:col>
      <xdr:colOff>313765</xdr:colOff>
      <xdr:row>10</xdr:row>
      <xdr:rowOff>358589</xdr:rowOff>
    </xdr:from>
    <xdr:to>
      <xdr:col>1</xdr:col>
      <xdr:colOff>3415031</xdr:colOff>
      <xdr:row>10</xdr:row>
      <xdr:rowOff>2879847</xdr:rowOff>
    </xdr:to>
    <xdr:pic>
      <xdr:nvPicPr>
        <xdr:cNvPr id="6" name="Рисунок 5">
          <a:extLst>
            <a:ext uri="{FF2B5EF4-FFF2-40B4-BE49-F238E27FC236}">
              <a16:creationId xmlns:a16="http://schemas.microsoft.com/office/drawing/2014/main" id="{DA6C71E3-723E-3CCF-13C3-6F34D6FE040B}"/>
            </a:ext>
          </a:extLst>
        </xdr:cNvPr>
        <xdr:cNvPicPr>
          <a:picLocks noChangeAspect="1"/>
        </xdr:cNvPicPr>
      </xdr:nvPicPr>
      <xdr:blipFill>
        <a:blip xmlns:r="http://schemas.openxmlformats.org/officeDocument/2006/relationships" r:embed="rId6"/>
        <a:stretch>
          <a:fillRect/>
        </a:stretch>
      </xdr:blipFill>
      <xdr:spPr>
        <a:xfrm>
          <a:off x="941294" y="8462683"/>
          <a:ext cx="3101266" cy="2521258"/>
        </a:xfrm>
        <a:prstGeom prst="rect">
          <a:avLst/>
        </a:prstGeom>
      </xdr:spPr>
    </xdr:pic>
    <xdr:clientData/>
  </xdr:twoCellAnchor>
  <xdr:twoCellAnchor editAs="oneCell">
    <xdr:from>
      <xdr:col>1</xdr:col>
      <xdr:colOff>3594846</xdr:colOff>
      <xdr:row>10</xdr:row>
      <xdr:rowOff>206189</xdr:rowOff>
    </xdr:from>
    <xdr:to>
      <xdr:col>2</xdr:col>
      <xdr:colOff>2274249</xdr:colOff>
      <xdr:row>10</xdr:row>
      <xdr:rowOff>3064799</xdr:rowOff>
    </xdr:to>
    <xdr:pic>
      <xdr:nvPicPr>
        <xdr:cNvPr id="7" name="Рисунок 6">
          <a:extLst>
            <a:ext uri="{FF2B5EF4-FFF2-40B4-BE49-F238E27FC236}">
              <a16:creationId xmlns:a16="http://schemas.microsoft.com/office/drawing/2014/main" id="{463147F9-5B67-D1A6-6658-EE493CFB21A7}"/>
            </a:ext>
          </a:extLst>
        </xdr:cNvPr>
        <xdr:cNvPicPr>
          <a:picLocks noChangeAspect="1"/>
        </xdr:cNvPicPr>
      </xdr:nvPicPr>
      <xdr:blipFill>
        <a:blip xmlns:r="http://schemas.openxmlformats.org/officeDocument/2006/relationships" r:embed="rId7"/>
        <a:stretch>
          <a:fillRect/>
        </a:stretch>
      </xdr:blipFill>
      <xdr:spPr>
        <a:xfrm>
          <a:off x="4222375" y="8310283"/>
          <a:ext cx="3332086" cy="2858610"/>
        </a:xfrm>
        <a:prstGeom prst="rect">
          <a:avLst/>
        </a:prstGeom>
      </xdr:spPr>
    </xdr:pic>
    <xdr:clientData/>
  </xdr:twoCellAnchor>
  <xdr:twoCellAnchor editAs="oneCell">
    <xdr:from>
      <xdr:col>2</xdr:col>
      <xdr:colOff>3200399</xdr:colOff>
      <xdr:row>10</xdr:row>
      <xdr:rowOff>340659</xdr:rowOff>
    </xdr:from>
    <xdr:to>
      <xdr:col>2</xdr:col>
      <xdr:colOff>6171460</xdr:colOff>
      <xdr:row>10</xdr:row>
      <xdr:rowOff>2779059</xdr:rowOff>
    </xdr:to>
    <xdr:pic>
      <xdr:nvPicPr>
        <xdr:cNvPr id="8" name="Рисунок 7">
          <a:extLst>
            <a:ext uri="{FF2B5EF4-FFF2-40B4-BE49-F238E27FC236}">
              <a16:creationId xmlns:a16="http://schemas.microsoft.com/office/drawing/2014/main" id="{2ACE32B1-8C55-1836-D999-305F48CBAE11}"/>
            </a:ext>
          </a:extLst>
        </xdr:cNvPr>
        <xdr:cNvPicPr>
          <a:picLocks noChangeAspect="1"/>
        </xdr:cNvPicPr>
      </xdr:nvPicPr>
      <xdr:blipFill>
        <a:blip xmlns:r="http://schemas.openxmlformats.org/officeDocument/2006/relationships" r:embed="rId8"/>
        <a:stretch>
          <a:fillRect/>
        </a:stretch>
      </xdr:blipFill>
      <xdr:spPr>
        <a:xfrm>
          <a:off x="8480611" y="8444753"/>
          <a:ext cx="2971061" cy="2438400"/>
        </a:xfrm>
        <a:prstGeom prst="rect">
          <a:avLst/>
        </a:prstGeom>
      </xdr:spPr>
    </xdr:pic>
    <xdr:clientData/>
  </xdr:twoCellAnchor>
  <xdr:twoCellAnchor editAs="oneCell">
    <xdr:from>
      <xdr:col>1</xdr:col>
      <xdr:colOff>242047</xdr:colOff>
      <xdr:row>12</xdr:row>
      <xdr:rowOff>143434</xdr:rowOff>
    </xdr:from>
    <xdr:to>
      <xdr:col>1</xdr:col>
      <xdr:colOff>3012142</xdr:colOff>
      <xdr:row>12</xdr:row>
      <xdr:rowOff>3107922</xdr:rowOff>
    </xdr:to>
    <xdr:pic>
      <xdr:nvPicPr>
        <xdr:cNvPr id="10" name="Рисунок 9">
          <a:extLst>
            <a:ext uri="{FF2B5EF4-FFF2-40B4-BE49-F238E27FC236}">
              <a16:creationId xmlns:a16="http://schemas.microsoft.com/office/drawing/2014/main" id="{380C919D-9368-D5E6-EBA7-458642BD3309}"/>
            </a:ext>
          </a:extLst>
        </xdr:cNvPr>
        <xdr:cNvPicPr>
          <a:picLocks noChangeAspect="1"/>
        </xdr:cNvPicPr>
      </xdr:nvPicPr>
      <xdr:blipFill>
        <a:blip xmlns:r="http://schemas.openxmlformats.org/officeDocument/2006/relationships" r:embed="rId9"/>
        <a:stretch>
          <a:fillRect/>
        </a:stretch>
      </xdr:blipFill>
      <xdr:spPr>
        <a:xfrm>
          <a:off x="869576" y="11698940"/>
          <a:ext cx="2770095" cy="2964488"/>
        </a:xfrm>
        <a:prstGeom prst="rect">
          <a:avLst/>
        </a:prstGeom>
      </xdr:spPr>
    </xdr:pic>
    <xdr:clientData/>
  </xdr:twoCellAnchor>
  <xdr:twoCellAnchor editAs="oneCell">
    <xdr:from>
      <xdr:col>1</xdr:col>
      <xdr:colOff>3908613</xdr:colOff>
      <xdr:row>12</xdr:row>
      <xdr:rowOff>233083</xdr:rowOff>
    </xdr:from>
    <xdr:to>
      <xdr:col>2</xdr:col>
      <xdr:colOff>2541142</xdr:colOff>
      <xdr:row>12</xdr:row>
      <xdr:rowOff>2832847</xdr:rowOff>
    </xdr:to>
    <xdr:pic>
      <xdr:nvPicPr>
        <xdr:cNvPr id="11" name="Рисунок 10">
          <a:extLst>
            <a:ext uri="{FF2B5EF4-FFF2-40B4-BE49-F238E27FC236}">
              <a16:creationId xmlns:a16="http://schemas.microsoft.com/office/drawing/2014/main" id="{9DAC8C8C-6424-4087-4941-2028973ABA55}"/>
            </a:ext>
          </a:extLst>
        </xdr:cNvPr>
        <xdr:cNvPicPr>
          <a:picLocks noChangeAspect="1"/>
        </xdr:cNvPicPr>
      </xdr:nvPicPr>
      <xdr:blipFill>
        <a:blip xmlns:r="http://schemas.openxmlformats.org/officeDocument/2006/relationships" r:embed="rId10"/>
        <a:stretch>
          <a:fillRect/>
        </a:stretch>
      </xdr:blipFill>
      <xdr:spPr>
        <a:xfrm>
          <a:off x="4536142" y="11788589"/>
          <a:ext cx="3285212" cy="2599764"/>
        </a:xfrm>
        <a:prstGeom prst="rect">
          <a:avLst/>
        </a:prstGeom>
      </xdr:spPr>
    </xdr:pic>
    <xdr:clientData/>
  </xdr:twoCellAnchor>
  <xdr:twoCellAnchor editAs="oneCell">
    <xdr:from>
      <xdr:col>2</xdr:col>
      <xdr:colOff>3218329</xdr:colOff>
      <xdr:row>12</xdr:row>
      <xdr:rowOff>286871</xdr:rowOff>
    </xdr:from>
    <xdr:to>
      <xdr:col>2</xdr:col>
      <xdr:colOff>6845493</xdr:colOff>
      <xdr:row>12</xdr:row>
      <xdr:rowOff>2868707</xdr:rowOff>
    </xdr:to>
    <xdr:pic>
      <xdr:nvPicPr>
        <xdr:cNvPr id="12" name="Рисунок 11">
          <a:extLst>
            <a:ext uri="{FF2B5EF4-FFF2-40B4-BE49-F238E27FC236}">
              <a16:creationId xmlns:a16="http://schemas.microsoft.com/office/drawing/2014/main" id="{592E0818-2CF7-C95A-8E50-33BC36E8C9E3}"/>
            </a:ext>
          </a:extLst>
        </xdr:cNvPr>
        <xdr:cNvPicPr>
          <a:picLocks noChangeAspect="1"/>
        </xdr:cNvPicPr>
      </xdr:nvPicPr>
      <xdr:blipFill>
        <a:blip xmlns:r="http://schemas.openxmlformats.org/officeDocument/2006/relationships" r:embed="rId11"/>
        <a:stretch>
          <a:fillRect/>
        </a:stretch>
      </xdr:blipFill>
      <xdr:spPr>
        <a:xfrm>
          <a:off x="8498541" y="11842377"/>
          <a:ext cx="3627164" cy="258183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workbookViewId="0">
      <selection activeCell="B5" sqref="B5"/>
    </sheetView>
  </sheetViews>
  <sheetFormatPr defaultColWidth="9.109375" defaultRowHeight="13.8" x14ac:dyDescent="0.25"/>
  <cols>
    <col min="1" max="1" width="38" style="4" customWidth="1"/>
    <col min="2" max="2" width="43.44140625" style="4" customWidth="1"/>
    <col min="3" max="3" width="55.109375" style="4" customWidth="1"/>
    <col min="4" max="4" width="9.109375" style="4"/>
    <col min="5" max="5" width="0" style="4" hidden="1" customWidth="1"/>
    <col min="6" max="16384" width="9.109375" style="4"/>
  </cols>
  <sheetData>
    <row r="1" spans="1:5" ht="17.399999999999999" x14ac:dyDescent="0.25">
      <c r="A1" s="2" t="s">
        <v>3</v>
      </c>
      <c r="B1" s="3"/>
    </row>
    <row r="2" spans="1:5" x14ac:dyDescent="0.25">
      <c r="A2" s="5" t="s">
        <v>29</v>
      </c>
      <c r="B2" s="34" t="s">
        <v>113</v>
      </c>
      <c r="E2" s="4" t="s">
        <v>30</v>
      </c>
    </row>
    <row r="3" spans="1:5" x14ac:dyDescent="0.25">
      <c r="A3" s="5" t="s">
        <v>28</v>
      </c>
      <c r="B3" s="6" t="s">
        <v>77</v>
      </c>
      <c r="E3" s="4" t="s">
        <v>24</v>
      </c>
    </row>
    <row r="4" spans="1:5" x14ac:dyDescent="0.25">
      <c r="A4" s="5" t="s">
        <v>20</v>
      </c>
      <c r="B4" s="35">
        <v>45529</v>
      </c>
    </row>
    <row r="5" spans="1:5" x14ac:dyDescent="0.25">
      <c r="A5" s="5" t="s">
        <v>21</v>
      </c>
      <c r="B5" s="6" t="s">
        <v>75</v>
      </c>
    </row>
    <row r="6" spans="1:5" x14ac:dyDescent="0.25">
      <c r="A6" s="5" t="s">
        <v>5</v>
      </c>
      <c r="B6" s="7" t="s">
        <v>74</v>
      </c>
    </row>
    <row r="7" spans="1:5" x14ac:dyDescent="0.25">
      <c r="A7" s="5" t="s">
        <v>22</v>
      </c>
      <c r="B7" s="7" t="s">
        <v>28</v>
      </c>
    </row>
    <row r="8" spans="1:5" x14ac:dyDescent="0.25">
      <c r="A8" s="5" t="s">
        <v>23</v>
      </c>
      <c r="B8" s="7" t="s">
        <v>30</v>
      </c>
    </row>
    <row r="9" spans="1:5" x14ac:dyDescent="0.25">
      <c r="A9" s="5" t="s">
        <v>25</v>
      </c>
      <c r="B9" s="7" t="s">
        <v>73</v>
      </c>
    </row>
    <row r="13" spans="1:5" ht="14.4" thickBot="1" x14ac:dyDescent="0.3">
      <c r="A13" s="44" t="s">
        <v>12</v>
      </c>
      <c r="B13" s="41"/>
      <c r="C13" s="45" t="s">
        <v>59</v>
      </c>
    </row>
    <row r="14" spans="1:5" x14ac:dyDescent="0.25">
      <c r="A14" s="46"/>
      <c r="B14" s="47"/>
      <c r="C14" s="45" t="s">
        <v>60</v>
      </c>
    </row>
    <row r="15" spans="1:5" x14ac:dyDescent="0.25">
      <c r="A15" s="46"/>
      <c r="B15" s="47"/>
      <c r="C15" s="45" t="s">
        <v>26</v>
      </c>
    </row>
    <row r="16" spans="1:5" x14ac:dyDescent="0.25">
      <c r="A16" s="48"/>
      <c r="B16" s="49"/>
      <c r="C16" s="45" t="s">
        <v>27</v>
      </c>
    </row>
    <row r="17" spans="1:3" x14ac:dyDescent="0.25">
      <c r="A17" s="50"/>
      <c r="B17" s="51"/>
      <c r="C17" s="49"/>
    </row>
    <row r="18" spans="1:3" x14ac:dyDescent="0.25">
      <c r="A18" s="50"/>
      <c r="B18" s="51"/>
      <c r="C18" s="45" t="s">
        <v>61</v>
      </c>
    </row>
    <row r="19" spans="1:3" x14ac:dyDescent="0.25">
      <c r="A19" s="50"/>
      <c r="B19" s="51"/>
      <c r="C19" s="49"/>
    </row>
    <row r="20" spans="1:3" ht="14.4" thickBot="1" x14ac:dyDescent="0.3">
      <c r="A20" s="44" t="s">
        <v>13</v>
      </c>
      <c r="B20" s="41"/>
      <c r="C20" s="45" t="s">
        <v>62</v>
      </c>
    </row>
    <row r="21" spans="1:3" x14ac:dyDescent="0.25">
      <c r="A21" s="48"/>
      <c r="B21" s="51"/>
      <c r="C21" s="45" t="s">
        <v>63</v>
      </c>
    </row>
    <row r="22" spans="1:3" x14ac:dyDescent="0.25">
      <c r="A22" s="50"/>
      <c r="B22" s="51"/>
      <c r="C22" s="49"/>
    </row>
    <row r="23" spans="1:3" x14ac:dyDescent="0.25">
      <c r="A23" s="50"/>
      <c r="B23" s="51"/>
      <c r="C23" s="45" t="s">
        <v>64</v>
      </c>
    </row>
    <row r="24" spans="1:3" x14ac:dyDescent="0.25">
      <c r="A24" s="50"/>
      <c r="B24" s="51"/>
      <c r="C24" s="49"/>
    </row>
    <row r="25" spans="1:3" ht="14.4" thickBot="1" x14ac:dyDescent="0.3">
      <c r="A25" s="44" t="s">
        <v>13</v>
      </c>
      <c r="B25" s="41"/>
      <c r="C25" s="45" t="s">
        <v>65</v>
      </c>
    </row>
    <row r="26" spans="1:3" x14ac:dyDescent="0.25">
      <c r="A26" s="50"/>
      <c r="B26" s="51"/>
      <c r="C26" s="45" t="s">
        <v>66</v>
      </c>
    </row>
    <row r="27" spans="1:3" x14ac:dyDescent="0.25">
      <c r="A27" s="50"/>
      <c r="B27" s="51"/>
      <c r="C27" s="49"/>
    </row>
    <row r="28" spans="1:3" x14ac:dyDescent="0.25">
      <c r="A28" s="50"/>
      <c r="B28" s="51"/>
      <c r="C28" s="45" t="s">
        <v>67</v>
      </c>
    </row>
    <row r="29" spans="1:3" x14ac:dyDescent="0.25">
      <c r="A29" s="50"/>
      <c r="B29" s="51"/>
      <c r="C29" s="49"/>
    </row>
    <row r="30" spans="1:3" ht="14.4" thickBot="1" x14ac:dyDescent="0.3">
      <c r="A30" s="44" t="s">
        <v>13</v>
      </c>
      <c r="B30" s="41"/>
      <c r="C30" s="45" t="s">
        <v>68</v>
      </c>
    </row>
    <row r="31" spans="1:3" x14ac:dyDescent="0.25">
      <c r="A31" s="50"/>
      <c r="B31" s="51"/>
      <c r="C31" s="45" t="s">
        <v>69</v>
      </c>
    </row>
    <row r="32" spans="1:3" x14ac:dyDescent="0.25">
      <c r="A32" s="50"/>
      <c r="B32" s="51"/>
      <c r="C32" s="49"/>
    </row>
    <row r="33" spans="1:3" x14ac:dyDescent="0.25">
      <c r="A33" s="50"/>
      <c r="B33" s="51"/>
      <c r="C33" s="45" t="s">
        <v>67</v>
      </c>
    </row>
    <row r="35" spans="1:3" ht="14.4" thickBot="1" x14ac:dyDescent="0.3">
      <c r="A35" s="40" t="s">
        <v>13</v>
      </c>
      <c r="B35" s="41"/>
      <c r="C35" s="45" t="s">
        <v>70</v>
      </c>
    </row>
    <row r="36" spans="1:3" x14ac:dyDescent="0.25">
      <c r="A36" s="42"/>
      <c r="B36" s="51"/>
      <c r="C36" s="45" t="s">
        <v>71</v>
      </c>
    </row>
    <row r="37" spans="1:3" x14ac:dyDescent="0.25">
      <c r="A37" s="43"/>
      <c r="B37" s="51"/>
      <c r="C37" s="45"/>
    </row>
    <row r="38" spans="1:3" x14ac:dyDescent="0.25">
      <c r="A38" s="43"/>
      <c r="B38" s="51"/>
      <c r="C38" s="45" t="s">
        <v>72</v>
      </c>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5"/>
  <sheetViews>
    <sheetView zoomScaleNormal="100" workbookViewId="0">
      <selection activeCell="A26" sqref="A26"/>
    </sheetView>
  </sheetViews>
  <sheetFormatPr defaultColWidth="9.109375" defaultRowHeight="13.8" x14ac:dyDescent="0.3"/>
  <cols>
    <col min="1" max="1" width="26.5546875" style="23" customWidth="1"/>
    <col min="2" max="3" width="71.88671875" style="23" customWidth="1"/>
    <col min="4" max="4" width="89.33203125" style="23" customWidth="1"/>
    <col min="5" max="5" width="25.6640625" style="23" customWidth="1"/>
    <col min="6" max="6" width="24.88671875" style="23" customWidth="1"/>
    <col min="7" max="7" width="26.6640625" style="23" customWidth="1"/>
    <col min="8" max="8" width="16.88671875" style="23" customWidth="1"/>
    <col min="9" max="9" width="25.6640625" style="23" customWidth="1"/>
    <col min="10" max="10" width="21.33203125" style="23" customWidth="1"/>
    <col min="11" max="11" width="11.109375" style="23" customWidth="1"/>
    <col min="12" max="16384" width="9.109375" style="23"/>
  </cols>
  <sheetData>
    <row r="1" spans="1:4" x14ac:dyDescent="0.3">
      <c r="A1" s="24" t="s">
        <v>31</v>
      </c>
      <c r="B1" s="8"/>
    </row>
    <row r="2" spans="1:4" x14ac:dyDescent="0.3">
      <c r="A2" s="17" t="str">
        <f>Шифр!$B$2</f>
        <v>ТЗ-460/24</v>
      </c>
      <c r="B2" s="8"/>
    </row>
    <row r="3" spans="1:4" ht="14.4" thickBot="1" x14ac:dyDescent="0.35">
      <c r="A3" s="8"/>
      <c r="B3" s="8"/>
    </row>
    <row r="4" spans="1:4" ht="15.75" customHeight="1" x14ac:dyDescent="0.3">
      <c r="A4" s="37" t="s">
        <v>6</v>
      </c>
      <c r="B4" s="97" t="s">
        <v>76</v>
      </c>
      <c r="C4" s="98"/>
    </row>
    <row r="5" spans="1:4" ht="15.75" customHeight="1" x14ac:dyDescent="0.3">
      <c r="A5" s="38" t="s">
        <v>7</v>
      </c>
      <c r="B5" s="99" t="s">
        <v>51</v>
      </c>
      <c r="C5" s="100"/>
    </row>
    <row r="6" spans="1:4" ht="132.75" customHeight="1" x14ac:dyDescent="0.3">
      <c r="A6" s="38" t="s">
        <v>0</v>
      </c>
      <c r="B6" s="76"/>
      <c r="C6" s="77"/>
      <c r="D6" s="23" t="s">
        <v>49</v>
      </c>
    </row>
    <row r="7" spans="1:4" x14ac:dyDescent="0.3">
      <c r="A7" s="39" t="s">
        <v>78</v>
      </c>
      <c r="B7" s="72" t="s">
        <v>83</v>
      </c>
      <c r="C7" s="73"/>
    </row>
    <row r="8" spans="1:4" x14ac:dyDescent="0.3">
      <c r="A8" s="39" t="s">
        <v>79</v>
      </c>
      <c r="B8" s="72" t="s">
        <v>84</v>
      </c>
      <c r="C8" s="73"/>
    </row>
    <row r="9" spans="1:4" x14ac:dyDescent="0.3">
      <c r="A9" s="39" t="s">
        <v>80</v>
      </c>
      <c r="B9" s="72" t="s">
        <v>85</v>
      </c>
      <c r="C9" s="73"/>
    </row>
    <row r="10" spans="1:4" x14ac:dyDescent="0.3">
      <c r="A10" s="39" t="s">
        <v>81</v>
      </c>
      <c r="B10" s="72" t="s">
        <v>86</v>
      </c>
      <c r="C10" s="73"/>
    </row>
    <row r="11" spans="1:4" x14ac:dyDescent="0.3">
      <c r="A11" s="39" t="s">
        <v>82</v>
      </c>
      <c r="B11" s="72" t="s">
        <v>87</v>
      </c>
      <c r="C11" s="73"/>
    </row>
    <row r="12" spans="1:4" x14ac:dyDescent="0.3">
      <c r="A12" s="69" t="s">
        <v>32</v>
      </c>
      <c r="B12" s="72" t="s">
        <v>88</v>
      </c>
      <c r="C12" s="73"/>
    </row>
    <row r="13" spans="1:4" x14ac:dyDescent="0.3">
      <c r="A13" s="70"/>
      <c r="B13" s="72" t="s">
        <v>89</v>
      </c>
      <c r="C13" s="73"/>
    </row>
    <row r="14" spans="1:4" x14ac:dyDescent="0.3">
      <c r="A14" s="71"/>
      <c r="B14" s="72" t="s">
        <v>90</v>
      </c>
      <c r="C14" s="73"/>
    </row>
    <row r="15" spans="1:4" ht="87.6" customHeight="1" x14ac:dyDescent="0.3">
      <c r="A15" s="38" t="s">
        <v>92</v>
      </c>
      <c r="B15" s="72" t="s">
        <v>93</v>
      </c>
      <c r="C15" s="73"/>
    </row>
    <row r="16" spans="1:4" ht="111" customHeight="1" x14ac:dyDescent="0.3">
      <c r="A16" s="38" t="s">
        <v>94</v>
      </c>
      <c r="B16" s="72" t="s">
        <v>95</v>
      </c>
      <c r="C16" s="73"/>
    </row>
    <row r="17" spans="1:4" ht="14.25" customHeight="1" x14ac:dyDescent="0.3">
      <c r="A17" s="69" t="s">
        <v>1</v>
      </c>
      <c r="B17" s="67" t="s">
        <v>47</v>
      </c>
      <c r="C17" s="68"/>
    </row>
    <row r="18" spans="1:4" ht="14.25" customHeight="1" thickBot="1" x14ac:dyDescent="0.35">
      <c r="A18" s="78"/>
      <c r="B18" s="85" t="s">
        <v>91</v>
      </c>
      <c r="C18" s="86"/>
    </row>
    <row r="19" spans="1:4" ht="14.4" thickBot="1" x14ac:dyDescent="0.35"/>
    <row r="20" spans="1:4" x14ac:dyDescent="0.3">
      <c r="A20" s="56"/>
      <c r="B20" s="81" t="s">
        <v>33</v>
      </c>
      <c r="C20" s="82"/>
    </row>
    <row r="21" spans="1:4" x14ac:dyDescent="0.3">
      <c r="A21" s="52"/>
      <c r="B21" s="55" t="s">
        <v>98</v>
      </c>
      <c r="C21" s="58" t="s">
        <v>99</v>
      </c>
    </row>
    <row r="22" spans="1:4" ht="268.2" customHeight="1" x14ac:dyDescent="0.3">
      <c r="A22" s="33" t="s">
        <v>40</v>
      </c>
      <c r="B22" s="53" t="s">
        <v>96</v>
      </c>
      <c r="C22" s="61" t="s">
        <v>109</v>
      </c>
    </row>
    <row r="23" spans="1:4" ht="25.2" customHeight="1" x14ac:dyDescent="0.3">
      <c r="A23" s="57" t="s">
        <v>42</v>
      </c>
      <c r="B23" s="83" t="s">
        <v>97</v>
      </c>
      <c r="C23" s="84"/>
    </row>
    <row r="24" spans="1:4" x14ac:dyDescent="0.3">
      <c r="A24" s="54"/>
      <c r="B24" s="65" t="s">
        <v>50</v>
      </c>
      <c r="C24" s="66"/>
    </row>
    <row r="25" spans="1:4" x14ac:dyDescent="0.3">
      <c r="A25" s="52"/>
      <c r="B25" s="55">
        <v>1</v>
      </c>
      <c r="C25" s="58">
        <v>2</v>
      </c>
    </row>
    <row r="26" spans="1:4" ht="234.6" customHeight="1" x14ac:dyDescent="0.3">
      <c r="A26" s="57" t="s">
        <v>52</v>
      </c>
      <c r="B26" s="60" t="s">
        <v>112</v>
      </c>
      <c r="C26" s="62" t="s">
        <v>111</v>
      </c>
      <c r="D26" s="23" t="s">
        <v>53</v>
      </c>
    </row>
    <row r="27" spans="1:4" ht="15" customHeight="1" x14ac:dyDescent="0.3">
      <c r="A27" s="54"/>
      <c r="B27" s="65" t="s">
        <v>108</v>
      </c>
      <c r="C27" s="66"/>
    </row>
    <row r="28" spans="1:4" ht="138" customHeight="1" x14ac:dyDescent="0.3">
      <c r="A28" s="57"/>
      <c r="B28" s="67" t="s">
        <v>110</v>
      </c>
      <c r="C28" s="68"/>
    </row>
    <row r="29" spans="1:4" ht="15" customHeight="1" x14ac:dyDescent="0.3">
      <c r="A29" s="54"/>
      <c r="B29" s="65" t="s">
        <v>57</v>
      </c>
      <c r="C29" s="66"/>
    </row>
    <row r="30" spans="1:4" ht="196.2" customHeight="1" x14ac:dyDescent="0.3">
      <c r="A30" s="57" t="s">
        <v>57</v>
      </c>
      <c r="B30" s="76" t="s">
        <v>58</v>
      </c>
      <c r="C30" s="77"/>
    </row>
    <row r="31" spans="1:4" x14ac:dyDescent="0.3">
      <c r="A31" s="54"/>
      <c r="B31" s="65" t="s">
        <v>34</v>
      </c>
      <c r="C31" s="66"/>
    </row>
    <row r="32" spans="1:4" ht="18.600000000000001" customHeight="1" x14ac:dyDescent="0.3">
      <c r="A32" s="29" t="s">
        <v>36</v>
      </c>
      <c r="B32" s="79" t="s">
        <v>101</v>
      </c>
      <c r="C32" s="80"/>
    </row>
    <row r="33" spans="1:3" x14ac:dyDescent="0.3">
      <c r="A33" s="54"/>
      <c r="B33" s="65" t="s">
        <v>35</v>
      </c>
      <c r="C33" s="66"/>
    </row>
    <row r="34" spans="1:3" x14ac:dyDescent="0.3">
      <c r="A34" s="57" t="s">
        <v>37</v>
      </c>
      <c r="B34" s="76"/>
      <c r="C34" s="77"/>
    </row>
    <row r="35" spans="1:3" ht="14.4" thickBot="1" x14ac:dyDescent="0.35">
      <c r="A35" s="59" t="s">
        <v>38</v>
      </c>
      <c r="B35" s="74" t="s">
        <v>39</v>
      </c>
      <c r="C35" s="75"/>
    </row>
    <row r="37" spans="1:3" ht="14.4" thickBot="1" x14ac:dyDescent="0.35"/>
    <row r="38" spans="1:3" ht="46.8" x14ac:dyDescent="0.3">
      <c r="A38" s="25" t="s">
        <v>16</v>
      </c>
      <c r="B38" s="89" t="s">
        <v>41</v>
      </c>
      <c r="C38" s="90"/>
    </row>
    <row r="39" spans="1:3" ht="15.6" x14ac:dyDescent="0.3">
      <c r="A39" s="28" t="s">
        <v>17</v>
      </c>
      <c r="B39" s="79" t="s">
        <v>19</v>
      </c>
      <c r="C39" s="80"/>
    </row>
    <row r="40" spans="1:3" ht="15" customHeight="1" x14ac:dyDescent="0.3">
      <c r="A40" s="28" t="s">
        <v>43</v>
      </c>
      <c r="B40" s="93" t="s">
        <v>46</v>
      </c>
      <c r="C40" s="94" t="s">
        <v>56</v>
      </c>
    </row>
    <row r="41" spans="1:3" ht="15" customHeight="1" x14ac:dyDescent="0.3">
      <c r="A41" s="28" t="s">
        <v>44</v>
      </c>
      <c r="B41" s="93"/>
      <c r="C41" s="95"/>
    </row>
    <row r="42" spans="1:3" ht="18" customHeight="1" x14ac:dyDescent="0.3">
      <c r="A42" s="28" t="s">
        <v>45</v>
      </c>
      <c r="B42" s="93"/>
      <c r="C42" s="96"/>
    </row>
    <row r="43" spans="1:3" ht="15.75" customHeight="1" x14ac:dyDescent="0.3">
      <c r="A43" s="30" t="s">
        <v>18</v>
      </c>
      <c r="B43" s="91" t="s">
        <v>54</v>
      </c>
      <c r="C43" s="92"/>
    </row>
    <row r="44" spans="1:3" ht="15.75" customHeight="1" thickBot="1" x14ac:dyDescent="0.35">
      <c r="A44" s="31"/>
      <c r="B44" s="87" t="s">
        <v>100</v>
      </c>
      <c r="C44" s="88"/>
    </row>
    <row r="45" spans="1:3" x14ac:dyDescent="0.3">
      <c r="A45" s="8"/>
      <c r="B45" s="3"/>
      <c r="C45" s="9"/>
    </row>
  </sheetData>
  <mergeCells count="35">
    <mergeCell ref="B4:C4"/>
    <mergeCell ref="B5:C5"/>
    <mergeCell ref="B6:C6"/>
    <mergeCell ref="B15:C15"/>
    <mergeCell ref="B7:C7"/>
    <mergeCell ref="B12:C12"/>
    <mergeCell ref="B9:C9"/>
    <mergeCell ref="B8:C8"/>
    <mergeCell ref="B11:C11"/>
    <mergeCell ref="B10:C10"/>
    <mergeCell ref="B44:C44"/>
    <mergeCell ref="B38:C38"/>
    <mergeCell ref="B39:C39"/>
    <mergeCell ref="B43:C43"/>
    <mergeCell ref="B40:B42"/>
    <mergeCell ref="C40:C42"/>
    <mergeCell ref="B35:C35"/>
    <mergeCell ref="B29:C29"/>
    <mergeCell ref="B30:C30"/>
    <mergeCell ref="A17:A18"/>
    <mergeCell ref="B16:C16"/>
    <mergeCell ref="B33:C33"/>
    <mergeCell ref="B34:C34"/>
    <mergeCell ref="B24:C24"/>
    <mergeCell ref="B32:C32"/>
    <mergeCell ref="B31:C31"/>
    <mergeCell ref="B20:C20"/>
    <mergeCell ref="B23:C23"/>
    <mergeCell ref="B18:C18"/>
    <mergeCell ref="B17:C17"/>
    <mergeCell ref="B27:C27"/>
    <mergeCell ref="B28:C28"/>
    <mergeCell ref="A12:A14"/>
    <mergeCell ref="B14:C14"/>
    <mergeCell ref="B13:C13"/>
  </mergeCells>
  <hyperlinks>
    <hyperlink ref="B44:C44" location="'Для кодировки'!A1" display="6. Наименование для кодировки РИМ " xr:uid="{00000000-0004-0000-0100-000000000000}"/>
    <hyperlink ref="B43:C43" location="'Схема сборки'!A1" display="1. Схема сборки" xr:uid="{00000000-0004-0000-0100-000001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5"/>
  <sheetViews>
    <sheetView zoomScale="85" zoomScaleNormal="85" workbookViewId="0">
      <pane xSplit="3" ySplit="5" topLeftCell="D6" activePane="bottomRight" state="frozen"/>
      <selection pane="topRight" activeCell="D1" sqref="D1"/>
      <selection pane="bottomLeft" activeCell="A2" sqref="A2"/>
      <selection pane="bottomRight" activeCell="B9" sqref="B9:C9"/>
    </sheetView>
  </sheetViews>
  <sheetFormatPr defaultColWidth="9.109375" defaultRowHeight="13.8" x14ac:dyDescent="0.3"/>
  <cols>
    <col min="1" max="1" width="9.109375" style="23"/>
    <col min="2" max="2" width="67.88671875" style="23" customWidth="1"/>
    <col min="3" max="3" width="104.77734375" style="23" customWidth="1"/>
    <col min="4" max="16384" width="9.109375" style="23"/>
  </cols>
  <sheetData>
    <row r="2" spans="2:3" x14ac:dyDescent="0.25">
      <c r="B2" s="10" t="s">
        <v>14</v>
      </c>
      <c r="C2" s="10" t="s">
        <v>15</v>
      </c>
    </row>
    <row r="3" spans="2:3" x14ac:dyDescent="0.3">
      <c r="B3" s="12">
        <v>1</v>
      </c>
      <c r="C3" s="1" t="str">
        <f>Шифр!$B$2</f>
        <v>ТЗ-460/24</v>
      </c>
    </row>
    <row r="5" spans="2:3" x14ac:dyDescent="0.3">
      <c r="B5" s="105" t="s">
        <v>55</v>
      </c>
      <c r="C5" s="106"/>
    </row>
    <row r="6" spans="2:3" ht="16.8" customHeight="1" x14ac:dyDescent="0.3">
      <c r="B6" s="103" t="s">
        <v>102</v>
      </c>
      <c r="C6" s="104"/>
    </row>
    <row r="7" spans="2:3" ht="257.39999999999998" customHeight="1" x14ac:dyDescent="0.3">
      <c r="B7" s="101"/>
      <c r="C7" s="102"/>
    </row>
    <row r="8" spans="2:3" ht="16.8" customHeight="1" x14ac:dyDescent="0.3">
      <c r="B8" s="103" t="s">
        <v>103</v>
      </c>
      <c r="C8" s="104"/>
    </row>
    <row r="9" spans="2:3" ht="257.39999999999998" customHeight="1" x14ac:dyDescent="0.3">
      <c r="B9" s="101"/>
      <c r="C9" s="102"/>
    </row>
    <row r="10" spans="2:3" ht="18" customHeight="1" x14ac:dyDescent="0.3">
      <c r="B10" s="103" t="s">
        <v>105</v>
      </c>
      <c r="C10" s="104"/>
    </row>
    <row r="11" spans="2:3" ht="253.5" customHeight="1" x14ac:dyDescent="0.3">
      <c r="B11" s="101"/>
      <c r="C11" s="102"/>
    </row>
    <row r="12" spans="2:3" ht="18" customHeight="1" x14ac:dyDescent="0.3">
      <c r="B12" s="103" t="s">
        <v>106</v>
      </c>
      <c r="C12" s="104"/>
    </row>
    <row r="13" spans="2:3" ht="253.5" customHeight="1" x14ac:dyDescent="0.3">
      <c r="B13" s="101"/>
      <c r="C13" s="102"/>
    </row>
    <row r="14" spans="2:3" x14ac:dyDescent="0.3">
      <c r="B14" s="103" t="s">
        <v>107</v>
      </c>
      <c r="C14" s="104"/>
    </row>
    <row r="15" spans="2:3" ht="253.5" customHeight="1" x14ac:dyDescent="0.3">
      <c r="B15" s="101"/>
      <c r="C15" s="102"/>
    </row>
  </sheetData>
  <mergeCells count="11">
    <mergeCell ref="B13:C13"/>
    <mergeCell ref="B14:C14"/>
    <mergeCell ref="B15:C15"/>
    <mergeCell ref="B5:C5"/>
    <mergeCell ref="B6:C6"/>
    <mergeCell ref="B10:C10"/>
    <mergeCell ref="B12:C12"/>
    <mergeCell ref="B7:C7"/>
    <mergeCell ref="B8:C8"/>
    <mergeCell ref="B9:C9"/>
    <mergeCell ref="B11:C1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F34"/>
  <sheetViews>
    <sheetView zoomScaleNormal="100" workbookViewId="0"/>
  </sheetViews>
  <sheetFormatPr defaultColWidth="9.109375" defaultRowHeight="13.8" x14ac:dyDescent="0.25"/>
  <cols>
    <col min="1" max="1" width="12.6640625" style="4" customWidth="1"/>
    <col min="2" max="2" width="71.5546875" style="4" bestFit="1" customWidth="1"/>
    <col min="3" max="3" width="41.5546875" style="19" customWidth="1"/>
    <col min="4" max="4" width="19.5546875" style="4" customWidth="1"/>
    <col min="5" max="5" width="40.6640625" style="11" customWidth="1"/>
    <col min="6" max="6" width="15.5546875" style="11" customWidth="1"/>
    <col min="7" max="16384" width="9.109375" style="4"/>
  </cols>
  <sheetData>
    <row r="2" spans="1:6" x14ac:dyDescent="0.25">
      <c r="B2" s="10" t="s">
        <v>14</v>
      </c>
      <c r="C2" s="10" t="s">
        <v>15</v>
      </c>
    </row>
    <row r="3" spans="1:6" x14ac:dyDescent="0.25">
      <c r="B3" s="12">
        <v>2</v>
      </c>
      <c r="C3" s="1" t="str">
        <f>Шифр!$B$2</f>
        <v>ТЗ-460/24</v>
      </c>
    </row>
    <row r="4" spans="1:6" x14ac:dyDescent="0.25">
      <c r="C4" s="14"/>
    </row>
    <row r="5" spans="1:6" ht="15" customHeight="1" x14ac:dyDescent="0.25">
      <c r="A5" s="13" t="s">
        <v>10</v>
      </c>
      <c r="B5" s="15" t="s">
        <v>4</v>
      </c>
      <c r="C5" s="16" t="s">
        <v>9</v>
      </c>
    </row>
    <row r="6" spans="1:6" x14ac:dyDescent="0.25">
      <c r="A6" s="32">
        <v>1</v>
      </c>
      <c r="B6" s="27" t="str">
        <f>CONCATENATE($C$16," ",$C$17," ",C20," ",$C$18," ",$C$15)</f>
        <v>Вывеска из неона световая 335х455 мм ПВХ/гибкий неон двуст. МФ</v>
      </c>
      <c r="C6" s="17">
        <f t="shared" ref="C6" si="0">LEN(B6)</f>
        <v>62</v>
      </c>
      <c r="E6" s="4"/>
      <c r="F6" s="4"/>
    </row>
    <row r="7" spans="1:6" x14ac:dyDescent="0.25">
      <c r="A7" s="32">
        <v>2</v>
      </c>
      <c r="B7" s="27" t="str">
        <f>CONCATENATE($C$16," ",$C$17," ",C21," ",$C$18," ",$C$15)</f>
        <v>Вывеска из неона световая 510х430 мм ПВХ/гибкий неон двуст. МФ</v>
      </c>
      <c r="C7" s="17">
        <f>LEN(B7)</f>
        <v>62</v>
      </c>
      <c r="E7" s="4"/>
      <c r="F7" s="4"/>
    </row>
    <row r="8" spans="1:6" x14ac:dyDescent="0.25">
      <c r="A8" s="36">
        <v>3</v>
      </c>
      <c r="B8" s="7" t="str">
        <f>CONCATENATE($C$16," ",$C$17," ",C22," ",$C$19," ",$C$15)</f>
        <v>Вывеска из неона световая 1100х310 мм ПВХ/гибкий неон на раме одност. МФ</v>
      </c>
      <c r="C8" s="17">
        <f t="shared" ref="C8:C11" si="1">LEN(B8)</f>
        <v>72</v>
      </c>
      <c r="E8" s="4"/>
      <c r="F8" s="4"/>
    </row>
    <row r="9" spans="1:6" x14ac:dyDescent="0.25">
      <c r="A9" s="32">
        <v>4</v>
      </c>
      <c r="B9" s="27" t="str">
        <f>CONCATENATE($C$16," ",$C$17," ",C23," ",$C$19," ",$C$15)</f>
        <v>Вывеска из неона световая 2435х700 мм ПВХ/гибкий неон на раме одност. МФ</v>
      </c>
      <c r="C9" s="17">
        <f t="shared" si="1"/>
        <v>72</v>
      </c>
      <c r="E9" s="4"/>
      <c r="F9" s="4"/>
    </row>
    <row r="10" spans="1:6" x14ac:dyDescent="0.25">
      <c r="A10" s="36">
        <v>5</v>
      </c>
      <c r="B10" s="27" t="str">
        <f>CONCATENATE($C$16," ",$C$17," ",C18," ",$C$26," ",$C$15)</f>
        <v>Вывеска из неона световая ПВХ/гибкий неон двуст. кв.м. МФ</v>
      </c>
      <c r="C10" s="17">
        <f t="shared" si="1"/>
        <v>57</v>
      </c>
      <c r="E10" s="4"/>
      <c r="F10" s="4"/>
    </row>
    <row r="11" spans="1:6" x14ac:dyDescent="0.25">
      <c r="A11" s="32">
        <v>6</v>
      </c>
      <c r="B11" s="27" t="str">
        <f>CONCATENATE($C$16," ",$C$17," ",C19," ",$C$26," ",$C$15)</f>
        <v>Вывеска из неона световая ПВХ/гибкий неон на раме одност. кв.м. МФ</v>
      </c>
      <c r="C11" s="17">
        <f t="shared" si="1"/>
        <v>66</v>
      </c>
      <c r="E11" s="4"/>
      <c r="F11" s="4"/>
    </row>
    <row r="12" spans="1:6" x14ac:dyDescent="0.25">
      <c r="A12" s="63"/>
      <c r="B12" s="8"/>
      <c r="C12" s="64"/>
      <c r="E12" s="4"/>
      <c r="F12" s="4"/>
    </row>
    <row r="13" spans="1:6" x14ac:dyDescent="0.25">
      <c r="B13" s="18"/>
    </row>
    <row r="14" spans="1:6" x14ac:dyDescent="0.25">
      <c r="B14" s="20" t="s">
        <v>11</v>
      </c>
      <c r="C14" s="1" t="str">
        <f>Шифр!$B$2</f>
        <v>ТЗ-460/24</v>
      </c>
    </row>
    <row r="15" spans="1:6" x14ac:dyDescent="0.25">
      <c r="B15" s="21" t="s">
        <v>5</v>
      </c>
      <c r="C15" s="22" t="s">
        <v>104</v>
      </c>
    </row>
    <row r="16" spans="1:6" x14ac:dyDescent="0.25">
      <c r="B16" s="21" t="s">
        <v>2</v>
      </c>
      <c r="C16" s="22" t="str">
        <f>ТЗ!$B$4</f>
        <v>Вывеска</v>
      </c>
    </row>
    <row r="17" spans="2:3" x14ac:dyDescent="0.25">
      <c r="B17" s="21" t="s">
        <v>8</v>
      </c>
      <c r="C17" s="22" t="str">
        <f>ТЗ!$B$5</f>
        <v>из неона световая</v>
      </c>
    </row>
    <row r="18" spans="2:3" x14ac:dyDescent="0.25">
      <c r="B18" s="107" t="s">
        <v>32</v>
      </c>
      <c r="C18" s="22" t="str">
        <f>ТЗ!B12</f>
        <v>ПВХ/гибкий неон двуст.</v>
      </c>
    </row>
    <row r="19" spans="2:3" x14ac:dyDescent="0.25">
      <c r="B19" s="108"/>
      <c r="C19" s="22" t="str">
        <f>ТЗ!B13</f>
        <v>ПВХ/гибкий неон на раме одност.</v>
      </c>
    </row>
    <row r="20" spans="2:3" x14ac:dyDescent="0.25">
      <c r="B20" s="107" t="s">
        <v>48</v>
      </c>
      <c r="C20" s="22" t="str">
        <f>ТЗ!B7</f>
        <v>335х455 мм</v>
      </c>
    </row>
    <row r="21" spans="2:3" x14ac:dyDescent="0.25">
      <c r="B21" s="110"/>
      <c r="C21" s="22" t="str">
        <f>ТЗ!B8</f>
        <v>510х430 мм</v>
      </c>
    </row>
    <row r="22" spans="2:3" x14ac:dyDescent="0.25">
      <c r="B22" s="110"/>
      <c r="C22" s="22" t="str">
        <f>ТЗ!B9</f>
        <v>1100х310 мм</v>
      </c>
    </row>
    <row r="23" spans="2:3" x14ac:dyDescent="0.25">
      <c r="B23" s="110"/>
      <c r="C23" s="22" t="str">
        <f>ТЗ!B10</f>
        <v>2435х700 мм</v>
      </c>
    </row>
    <row r="24" spans="2:3" x14ac:dyDescent="0.25">
      <c r="B24" s="108"/>
      <c r="C24" s="22" t="str">
        <f>ТЗ!B11</f>
        <v>индивидуальный</v>
      </c>
    </row>
    <row r="25" spans="2:3" x14ac:dyDescent="0.25">
      <c r="B25" s="107" t="s">
        <v>1</v>
      </c>
      <c r="C25" s="22" t="str">
        <f>ТЗ!$B$17</f>
        <v>шт</v>
      </c>
    </row>
    <row r="26" spans="2:3" x14ac:dyDescent="0.25">
      <c r="B26" s="108"/>
      <c r="C26" s="22" t="str">
        <f>ТЗ!B18</f>
        <v>кв.м.</v>
      </c>
    </row>
    <row r="27" spans="2:3" x14ac:dyDescent="0.25">
      <c r="B27" s="18"/>
    </row>
    <row r="28" spans="2:3" x14ac:dyDescent="0.25">
      <c r="B28" s="18"/>
    </row>
    <row r="29" spans="2:3" x14ac:dyDescent="0.25">
      <c r="B29" s="26"/>
    </row>
    <row r="30" spans="2:3" x14ac:dyDescent="0.25">
      <c r="B30" s="109"/>
    </row>
    <row r="31" spans="2:3" x14ac:dyDescent="0.25">
      <c r="B31" s="109"/>
    </row>
    <row r="32" spans="2:3" x14ac:dyDescent="0.25">
      <c r="B32" s="109"/>
    </row>
    <row r="33" spans="2:2" x14ac:dyDescent="0.25">
      <c r="B33" s="109"/>
    </row>
    <row r="34" spans="2:2" x14ac:dyDescent="0.25">
      <c r="B34" s="26"/>
    </row>
  </sheetData>
  <mergeCells count="4">
    <mergeCell ref="B18:B19"/>
    <mergeCell ref="B30:B33"/>
    <mergeCell ref="B25:B26"/>
    <mergeCell ref="B20:B24"/>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Шифр</vt:lpstr>
      <vt:lpstr>ТЗ</vt:lpstr>
      <vt:lpstr>Схема сборки</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2024-08-25T13:59:45Z</dcterms:modified>
</cp:coreProperties>
</file>